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таблица 2" sheetId="1" r:id="rId1"/>
  </sheets>
  <definedNames>
    <definedName name="_xlnm.Print_Area" localSheetId="0">'таблица 2'!$A$1:$L$181</definedName>
  </definedNames>
  <calcPr calcId="152511"/>
</workbook>
</file>

<file path=xl/calcChain.xml><?xml version="1.0" encoding="utf-8"?>
<calcChain xmlns="http://schemas.openxmlformats.org/spreadsheetml/2006/main">
  <c r="F22" i="1" l="1"/>
  <c r="G150" i="1" l="1"/>
  <c r="H150" i="1"/>
  <c r="I150" i="1"/>
  <c r="J150" i="1"/>
  <c r="K150" i="1"/>
  <c r="L150" i="1"/>
  <c r="F150" i="1"/>
  <c r="E150" i="1" l="1"/>
  <c r="G147" i="1" l="1"/>
  <c r="H147" i="1"/>
  <c r="I147" i="1"/>
  <c r="J147" i="1"/>
  <c r="K147" i="1"/>
  <c r="E149" i="1"/>
  <c r="E151" i="1"/>
  <c r="G148" i="1"/>
  <c r="H148" i="1"/>
  <c r="I148" i="1"/>
  <c r="J148" i="1"/>
  <c r="K148" i="1"/>
  <c r="L148" i="1"/>
  <c r="L147" i="1" s="1"/>
  <c r="F148" i="1"/>
  <c r="F147" i="1"/>
  <c r="E33" i="1"/>
  <c r="E29" i="1" s="1"/>
  <c r="E30" i="1"/>
  <c r="E31" i="1"/>
  <c r="F29" i="1"/>
  <c r="G31" i="1"/>
  <c r="H31" i="1"/>
  <c r="I31" i="1"/>
  <c r="J31" i="1"/>
  <c r="K31" i="1"/>
  <c r="L31" i="1"/>
  <c r="E148" i="1" l="1"/>
  <c r="E147" i="1" s="1"/>
  <c r="F105" i="1" l="1"/>
  <c r="E129" i="1"/>
  <c r="K180" i="1"/>
  <c r="L180" i="1"/>
  <c r="J180" i="1"/>
  <c r="I180" i="1"/>
  <c r="H180" i="1"/>
  <c r="G180" i="1"/>
  <c r="F180" i="1"/>
  <c r="E180" i="1" s="1"/>
  <c r="E178" i="1"/>
  <c r="E181" i="1"/>
  <c r="E173" i="1"/>
  <c r="F173" i="1"/>
  <c r="E174" i="1"/>
  <c r="E176" i="1"/>
  <c r="E175" i="1"/>
  <c r="G173" i="1"/>
  <c r="H173" i="1"/>
  <c r="I173" i="1"/>
  <c r="J173" i="1"/>
  <c r="K173" i="1"/>
  <c r="L173" i="1"/>
  <c r="G175" i="1"/>
  <c r="H175" i="1"/>
  <c r="I175" i="1"/>
  <c r="J175" i="1"/>
  <c r="K175" i="1"/>
  <c r="L175" i="1"/>
  <c r="F175" i="1"/>
  <c r="H168" i="1"/>
  <c r="I168" i="1"/>
  <c r="J168" i="1"/>
  <c r="K168" i="1"/>
  <c r="L168" i="1"/>
  <c r="G168" i="1"/>
  <c r="F168" i="1"/>
  <c r="E170" i="1"/>
  <c r="I170" i="1"/>
  <c r="J170" i="1"/>
  <c r="K170" i="1"/>
  <c r="L170" i="1"/>
  <c r="H170" i="1"/>
  <c r="G170" i="1"/>
  <c r="F170" i="1"/>
  <c r="E171" i="1"/>
  <c r="K171" i="1"/>
  <c r="L171" i="1"/>
  <c r="J171" i="1"/>
  <c r="I171" i="1"/>
  <c r="H171" i="1"/>
  <c r="G171" i="1"/>
  <c r="F171" i="1"/>
  <c r="E172" i="1"/>
  <c r="E169" i="1"/>
  <c r="E105" i="1"/>
  <c r="G105" i="1"/>
  <c r="F114" i="1"/>
  <c r="E108" i="1"/>
  <c r="F99" i="1"/>
  <c r="E99" i="1"/>
  <c r="E101" i="1"/>
  <c r="E100" i="1"/>
  <c r="F96" i="1"/>
  <c r="E98" i="1"/>
  <c r="E86" i="1"/>
  <c r="F85" i="1"/>
  <c r="E83" i="1"/>
  <c r="E82" i="1" s="1"/>
  <c r="F82" i="1"/>
  <c r="E80" i="1"/>
  <c r="E79" i="1"/>
  <c r="F79" i="1"/>
  <c r="E77" i="1"/>
  <c r="F76" i="1"/>
  <c r="E168" i="1" l="1"/>
  <c r="G73" i="1"/>
  <c r="F73" i="1"/>
  <c r="E75" i="1"/>
  <c r="E74" i="1"/>
  <c r="F70" i="1"/>
  <c r="E71" i="1"/>
  <c r="E72" i="1"/>
  <c r="E68" i="1"/>
  <c r="F67" i="1"/>
  <c r="F50" i="1"/>
  <c r="E48" i="1"/>
  <c r="E35" i="1"/>
  <c r="E38" i="1"/>
  <c r="F38" i="1"/>
  <c r="F37" i="1"/>
  <c r="E36" i="1"/>
  <c r="F43" i="1"/>
  <c r="E46" i="1"/>
  <c r="E40" i="1"/>
  <c r="H40" i="1"/>
  <c r="G40" i="1"/>
  <c r="F40" i="1"/>
  <c r="E42" i="1"/>
  <c r="E41" i="1"/>
  <c r="F41" i="1"/>
  <c r="E23" i="1"/>
  <c r="E22" i="1"/>
  <c r="E21" i="1"/>
  <c r="E19" i="1"/>
  <c r="E52" i="1"/>
  <c r="E49" i="1"/>
  <c r="E28" i="1"/>
  <c r="E26" i="1"/>
  <c r="E25" i="1"/>
  <c r="F17" i="1"/>
  <c r="E140" i="1"/>
  <c r="E137" i="1"/>
  <c r="I40" i="1"/>
  <c r="J40" i="1"/>
  <c r="K40" i="1"/>
  <c r="L40" i="1"/>
  <c r="G38" i="1"/>
  <c r="G51" i="1" s="1"/>
  <c r="G37" i="1"/>
  <c r="G50" i="1" s="1"/>
  <c r="L38" i="1"/>
  <c r="L51" i="1" s="1"/>
  <c r="K38" i="1"/>
  <c r="K51" i="1" s="1"/>
  <c r="J38" i="1"/>
  <c r="J51" i="1" s="1"/>
  <c r="I38" i="1"/>
  <c r="I51" i="1" s="1"/>
  <c r="H38" i="1"/>
  <c r="H51" i="1" s="1"/>
  <c r="F51" i="1"/>
  <c r="L37" i="1"/>
  <c r="L50" i="1" s="1"/>
  <c r="K37" i="1"/>
  <c r="K50" i="1" s="1"/>
  <c r="J37" i="1"/>
  <c r="J50" i="1" s="1"/>
  <c r="I37" i="1"/>
  <c r="H37" i="1"/>
  <c r="H50" i="1" s="1"/>
  <c r="E47" i="1"/>
  <c r="E45" i="1"/>
  <c r="E44" i="1"/>
  <c r="E39" i="1"/>
  <c r="L43" i="1"/>
  <c r="K43" i="1"/>
  <c r="J43" i="1"/>
  <c r="I43" i="1"/>
  <c r="H43" i="1"/>
  <c r="G43" i="1"/>
  <c r="L17" i="1"/>
  <c r="L14" i="1" s="1"/>
  <c r="K17" i="1"/>
  <c r="K14" i="1" s="1"/>
  <c r="J17" i="1"/>
  <c r="J14" i="1" s="1"/>
  <c r="I17" i="1"/>
  <c r="I27" i="1" s="1"/>
  <c r="I24" i="1" s="1"/>
  <c r="H17" i="1"/>
  <c r="H14" i="1" s="1"/>
  <c r="G17" i="1"/>
  <c r="G14" i="1" s="1"/>
  <c r="E18" i="1"/>
  <c r="E16" i="1"/>
  <c r="E15" i="1"/>
  <c r="I14" i="1"/>
  <c r="H48" i="1" l="1"/>
  <c r="L48" i="1"/>
  <c r="K35" i="1"/>
  <c r="J48" i="1"/>
  <c r="F35" i="1"/>
  <c r="I35" i="1"/>
  <c r="G27" i="1"/>
  <c r="G24" i="1" s="1"/>
  <c r="I50" i="1"/>
  <c r="I48" i="1" s="1"/>
  <c r="K27" i="1"/>
  <c r="K24" i="1" s="1"/>
  <c r="E17" i="1"/>
  <c r="E14" i="1" s="1"/>
  <c r="E51" i="1"/>
  <c r="G48" i="1"/>
  <c r="K48" i="1"/>
  <c r="F27" i="1"/>
  <c r="F14" i="1"/>
  <c r="G35" i="1"/>
  <c r="H27" i="1"/>
  <c r="H24" i="1" s="1"/>
  <c r="J27" i="1"/>
  <c r="J24" i="1" s="1"/>
  <c r="L27" i="1"/>
  <c r="L24" i="1" s="1"/>
  <c r="E43" i="1"/>
  <c r="E37" i="1"/>
  <c r="H35" i="1"/>
  <c r="J35" i="1"/>
  <c r="L35" i="1"/>
  <c r="F125" i="1"/>
  <c r="H105" i="1"/>
  <c r="I105" i="1"/>
  <c r="J105" i="1"/>
  <c r="K105" i="1"/>
  <c r="L105" i="1"/>
  <c r="L107" i="1"/>
  <c r="K107" i="1"/>
  <c r="J107" i="1"/>
  <c r="I107" i="1"/>
  <c r="H107" i="1"/>
  <c r="G107" i="1"/>
  <c r="F107" i="1"/>
  <c r="E107" i="1"/>
  <c r="E110" i="1"/>
  <c r="E109" i="1" s="1"/>
  <c r="L109" i="1"/>
  <c r="K109" i="1"/>
  <c r="J109" i="1"/>
  <c r="I109" i="1"/>
  <c r="H109" i="1"/>
  <c r="G109" i="1"/>
  <c r="F109" i="1"/>
  <c r="E50" i="1" l="1"/>
  <c r="F48" i="1"/>
  <c r="E27" i="1"/>
  <c r="E24" i="1" s="1"/>
  <c r="F24" i="1"/>
  <c r="H68" i="1"/>
  <c r="H95" i="1" l="1"/>
  <c r="E95" i="1" s="1"/>
  <c r="E94" i="1"/>
  <c r="L93" i="1"/>
  <c r="K93" i="1"/>
  <c r="J93" i="1"/>
  <c r="I93" i="1"/>
  <c r="G93" i="1"/>
  <c r="F93" i="1"/>
  <c r="E93" i="1" l="1"/>
  <c r="H93" i="1"/>
  <c r="E135" i="1"/>
  <c r="E132" i="1"/>
  <c r="E130" i="1"/>
  <c r="E127" i="1"/>
  <c r="I114" i="1"/>
  <c r="I111" i="1" s="1"/>
  <c r="E117" i="1"/>
  <c r="E116" i="1" s="1"/>
  <c r="E119" i="1"/>
  <c r="E118" i="1" s="1"/>
  <c r="E121" i="1"/>
  <c r="E120" i="1" s="1"/>
  <c r="E125" i="1"/>
  <c r="E124" i="1" s="1"/>
  <c r="E123" i="1"/>
  <c r="E122" i="1" s="1"/>
  <c r="F122" i="1"/>
  <c r="G122" i="1"/>
  <c r="H122" i="1"/>
  <c r="I122" i="1"/>
  <c r="J122" i="1"/>
  <c r="K122" i="1"/>
  <c r="L122" i="1"/>
  <c r="L120" i="1"/>
  <c r="K120" i="1"/>
  <c r="J120" i="1"/>
  <c r="I120" i="1"/>
  <c r="H120" i="1"/>
  <c r="G120" i="1"/>
  <c r="F120" i="1"/>
  <c r="L118" i="1"/>
  <c r="K118" i="1"/>
  <c r="J118" i="1"/>
  <c r="I118" i="1"/>
  <c r="H118" i="1"/>
  <c r="G118" i="1"/>
  <c r="F118" i="1"/>
  <c r="F116" i="1"/>
  <c r="G116" i="1"/>
  <c r="H116" i="1"/>
  <c r="I116" i="1"/>
  <c r="J116" i="1"/>
  <c r="K116" i="1"/>
  <c r="L116" i="1"/>
  <c r="E113" i="1"/>
  <c r="E115" i="1"/>
  <c r="E112" i="1"/>
  <c r="H101" i="1"/>
  <c r="G101" i="1"/>
  <c r="F101" i="1"/>
  <c r="H98" i="1"/>
  <c r="H96" i="1" s="1"/>
  <c r="G98" i="1"/>
  <c r="G96" i="1" s="1"/>
  <c r="F98" i="1"/>
  <c r="E97" i="1"/>
  <c r="L99" i="1"/>
  <c r="K99" i="1"/>
  <c r="J99" i="1"/>
  <c r="I99" i="1"/>
  <c r="H99" i="1"/>
  <c r="L96" i="1"/>
  <c r="K96" i="1"/>
  <c r="J96" i="1"/>
  <c r="I96" i="1"/>
  <c r="E89" i="1"/>
  <c r="E92" i="1"/>
  <c r="E63" i="1"/>
  <c r="E60" i="1"/>
  <c r="F90" i="1"/>
  <c r="L91" i="1"/>
  <c r="K91" i="1"/>
  <c r="J91" i="1"/>
  <c r="I91" i="1"/>
  <c r="L90" i="1"/>
  <c r="K90" i="1"/>
  <c r="J90" i="1"/>
  <c r="I90" i="1"/>
  <c r="I88" i="1" s="1"/>
  <c r="H90" i="1"/>
  <c r="G90" i="1"/>
  <c r="L62" i="1"/>
  <c r="K62" i="1"/>
  <c r="J62" i="1"/>
  <c r="J134" i="1" s="1"/>
  <c r="I62" i="1"/>
  <c r="I129" i="1" s="1"/>
  <c r="I139" i="1" s="1"/>
  <c r="L61" i="1"/>
  <c r="K61" i="1"/>
  <c r="J61" i="1"/>
  <c r="J133" i="1" s="1"/>
  <c r="I61" i="1"/>
  <c r="I59" i="1" s="1"/>
  <c r="H61" i="1"/>
  <c r="H133" i="1" s="1"/>
  <c r="G61" i="1"/>
  <c r="L85" i="1"/>
  <c r="K85" i="1"/>
  <c r="J85" i="1"/>
  <c r="I85" i="1"/>
  <c r="F61" i="1"/>
  <c r="H85" i="1"/>
  <c r="G85" i="1"/>
  <c r="F87" i="1"/>
  <c r="H84" i="1"/>
  <c r="H82" i="1" s="1"/>
  <c r="G84" i="1"/>
  <c r="F84" i="1"/>
  <c r="L82" i="1"/>
  <c r="K82" i="1"/>
  <c r="J82" i="1"/>
  <c r="I82" i="1"/>
  <c r="G82" i="1"/>
  <c r="H81" i="1"/>
  <c r="G81" i="1"/>
  <c r="G79" i="1" s="1"/>
  <c r="F81" i="1"/>
  <c r="L79" i="1"/>
  <c r="K79" i="1"/>
  <c r="J79" i="1"/>
  <c r="I79" i="1"/>
  <c r="H79" i="1"/>
  <c r="G78" i="1"/>
  <c r="G76" i="1" s="1"/>
  <c r="H78" i="1"/>
  <c r="H76" i="1" s="1"/>
  <c r="F78" i="1"/>
  <c r="H75" i="1"/>
  <c r="H73" i="1" s="1"/>
  <c r="G75" i="1"/>
  <c r="F75" i="1"/>
  <c r="F72" i="1"/>
  <c r="L76" i="1"/>
  <c r="K76" i="1"/>
  <c r="J76" i="1"/>
  <c r="I76" i="1"/>
  <c r="L73" i="1"/>
  <c r="K73" i="1"/>
  <c r="J73" i="1"/>
  <c r="I73" i="1"/>
  <c r="G72" i="1"/>
  <c r="G70" i="1" s="1"/>
  <c r="H72" i="1"/>
  <c r="H70" i="1" s="1"/>
  <c r="L70" i="1"/>
  <c r="K70" i="1"/>
  <c r="J70" i="1"/>
  <c r="I70" i="1"/>
  <c r="L67" i="1"/>
  <c r="K67" i="1"/>
  <c r="J67" i="1"/>
  <c r="I67" i="1"/>
  <c r="H69" i="1"/>
  <c r="H67" i="1" s="1"/>
  <c r="G69" i="1"/>
  <c r="G67" i="1" s="1"/>
  <c r="F69" i="1"/>
  <c r="G133" i="1" l="1"/>
  <c r="K133" i="1"/>
  <c r="K131" i="1" s="1"/>
  <c r="K134" i="1"/>
  <c r="F133" i="1"/>
  <c r="J131" i="1"/>
  <c r="I134" i="1"/>
  <c r="I133" i="1"/>
  <c r="I131" i="1" s="1"/>
  <c r="E61" i="1"/>
  <c r="E90" i="1"/>
  <c r="K88" i="1"/>
  <c r="G91" i="1"/>
  <c r="G88" i="1" s="1"/>
  <c r="J88" i="1"/>
  <c r="H62" i="1"/>
  <c r="E96" i="1"/>
  <c r="F62" i="1"/>
  <c r="E78" i="1"/>
  <c r="E76" i="1" s="1"/>
  <c r="F91" i="1"/>
  <c r="F88" i="1" s="1"/>
  <c r="G99" i="1"/>
  <c r="H91" i="1"/>
  <c r="L88" i="1"/>
  <c r="E69" i="1"/>
  <c r="E67" i="1" s="1"/>
  <c r="E84" i="1"/>
  <c r="E87" i="1"/>
  <c r="E85" i="1" s="1"/>
  <c r="J59" i="1"/>
  <c r="L59" i="1"/>
  <c r="G62" i="1"/>
  <c r="K59" i="1"/>
  <c r="E70" i="1"/>
  <c r="E81" i="1"/>
  <c r="E73" i="1"/>
  <c r="F134" i="1" l="1"/>
  <c r="F131" i="1" s="1"/>
  <c r="E133" i="1"/>
  <c r="H59" i="1"/>
  <c r="H134" i="1"/>
  <c r="H131" i="1" s="1"/>
  <c r="G59" i="1"/>
  <c r="G134" i="1"/>
  <c r="E91" i="1"/>
  <c r="E88" i="1" s="1"/>
  <c r="H88" i="1"/>
  <c r="E62" i="1"/>
  <c r="E59" i="1" s="1"/>
  <c r="F59" i="1"/>
  <c r="E134" i="1" l="1"/>
  <c r="E131" i="1" s="1"/>
  <c r="G131" i="1"/>
  <c r="F124" i="1" l="1"/>
  <c r="F111" i="1" l="1"/>
  <c r="F129" i="1"/>
  <c r="F139" i="1" s="1"/>
  <c r="G124" i="1"/>
  <c r="G114" i="1"/>
  <c r="G111" i="1" l="1"/>
  <c r="G129" i="1"/>
  <c r="G139" i="1" l="1"/>
  <c r="H114" i="1" l="1"/>
  <c r="H124" i="1"/>
  <c r="H111" i="1" l="1"/>
  <c r="H129" i="1"/>
  <c r="H139" i="1" l="1"/>
  <c r="I124" i="1" l="1"/>
  <c r="J114" i="1" l="1"/>
  <c r="J124" i="1"/>
  <c r="J111" i="1" l="1"/>
  <c r="J129" i="1"/>
  <c r="J139" i="1" l="1"/>
  <c r="K124" i="1" l="1"/>
  <c r="K114" i="1"/>
  <c r="K111" i="1" l="1"/>
  <c r="K129" i="1"/>
  <c r="K139" i="1" l="1"/>
  <c r="L114" i="1" l="1"/>
  <c r="E114" i="1" s="1"/>
  <c r="L124" i="1"/>
  <c r="L111" i="1" l="1"/>
  <c r="L129" i="1"/>
  <c r="L139" i="1" s="1"/>
  <c r="E139" i="1" s="1"/>
  <c r="E111" i="1" l="1"/>
  <c r="L103" i="1"/>
  <c r="L102" i="1" s="1"/>
  <c r="L104" i="1"/>
  <c r="L106" i="1"/>
  <c r="K106" i="1" s="1"/>
  <c r="J106" i="1" s="1"/>
  <c r="I106" i="1" s="1"/>
  <c r="H106" i="1" s="1"/>
  <c r="G106" i="1" s="1"/>
  <c r="F106" i="1" s="1"/>
  <c r="E106" i="1" s="1"/>
  <c r="L128" i="1" l="1"/>
  <c r="L179" i="1"/>
  <c r="L177" i="1" s="1"/>
  <c r="L126" i="1"/>
  <c r="L138" i="1"/>
  <c r="L136" i="1" s="1"/>
  <c r="K104" i="1"/>
  <c r="K179" i="1" s="1"/>
  <c r="K177" i="1" s="1"/>
  <c r="K103" i="1"/>
  <c r="K128" i="1" l="1"/>
  <c r="J104" i="1"/>
  <c r="J179" i="1" s="1"/>
  <c r="J177" i="1" s="1"/>
  <c r="K102" i="1"/>
  <c r="J103" i="1"/>
  <c r="K126" i="1" l="1"/>
  <c r="K138" i="1"/>
  <c r="K136" i="1" s="1"/>
  <c r="I103" i="1"/>
  <c r="J102" i="1"/>
  <c r="I104" i="1"/>
  <c r="I179" i="1" s="1"/>
  <c r="I177" i="1" s="1"/>
  <c r="J128" i="1"/>
  <c r="I128" i="1" l="1"/>
  <c r="H104" i="1"/>
  <c r="H179" i="1" s="1"/>
  <c r="H177" i="1" s="1"/>
  <c r="H103" i="1"/>
  <c r="H102" i="1" s="1"/>
  <c r="I102" i="1"/>
  <c r="J126" i="1"/>
  <c r="J138" i="1"/>
  <c r="J136" i="1" s="1"/>
  <c r="G103" i="1" l="1"/>
  <c r="I126" i="1"/>
  <c r="I138" i="1"/>
  <c r="I136" i="1" s="1"/>
  <c r="G104" i="1"/>
  <c r="H128" i="1"/>
  <c r="G128" i="1" l="1"/>
  <c r="G179" i="1"/>
  <c r="G177" i="1" s="1"/>
  <c r="G102" i="1"/>
  <c r="F104" i="1"/>
  <c r="H126" i="1"/>
  <c r="H138" i="1"/>
  <c r="H136" i="1" s="1"/>
  <c r="F103" i="1"/>
  <c r="F102" i="1" s="1"/>
  <c r="F128" i="1" l="1"/>
  <c r="F179" i="1"/>
  <c r="E103" i="1"/>
  <c r="E102" i="1" s="1"/>
  <c r="G126" i="1"/>
  <c r="G138" i="1"/>
  <c r="G136" i="1" s="1"/>
  <c r="E104" i="1"/>
  <c r="E179" i="1" l="1"/>
  <c r="E177" i="1" s="1"/>
  <c r="F177" i="1"/>
  <c r="E128" i="1"/>
  <c r="E126" i="1" s="1"/>
  <c r="F126" i="1"/>
  <c r="F138" i="1"/>
  <c r="E138" i="1" l="1"/>
  <c r="E136" i="1" s="1"/>
  <c r="F136" i="1"/>
</calcChain>
</file>

<file path=xl/sharedStrings.xml><?xml version="1.0" encoding="utf-8"?>
<sst xmlns="http://schemas.openxmlformats.org/spreadsheetml/2006/main" count="299" uniqueCount="109">
  <si>
    <t xml:space="preserve">Таблица 2 </t>
  </si>
  <si>
    <t xml:space="preserve">Перечень основных мероприятий муниципальной программы </t>
  </si>
  <si>
    <t>Номер основного мероприятия</t>
  </si>
  <si>
    <t>Основные мероприятия муниципальной программы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</si>
  <si>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</si>
  <si>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</si>
  <si>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программы (тыс.руб.)</t>
  </si>
  <si>
    <t>Всего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</si>
  <si>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</si>
  <si>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</si>
  <si>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</si>
  <si>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</si>
  <si>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</si>
  <si>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</si>
  <si>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</si>
  <si>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Подпрограмма 1. «Совершенствование системы муниципального стратегического управления и повышение инвестиционной привлекательности»</t>
  </si>
  <si>
    <t>Управление экономики Администрации города Когалыма/Управление инвестиционной деятельности и развития предпринимательства Администрации города Когалыма</t>
  </si>
  <si>
    <t>всего</t>
  </si>
  <si>
    <t>федеральный бюджет</t>
  </si>
  <si>
    <t>бюджет автономного округа</t>
  </si>
  <si>
    <t>бюджет города Когалыма</t>
  </si>
  <si>
    <t>иные внебюджетные источники</t>
  </si>
  <si>
    <t>Мониторинг социально-экономического развития города Когалыма</t>
  </si>
  <si>
    <t>Управление экономики Администрации города Когалыма</t>
  </si>
  <si>
    <t>Реализация и корректировка стратегии социально-экономического развития города Когалыма до 2020 года и на период до 2030 года</t>
  </si>
  <si>
    <t>Обеспечение деятельности управления экономики Администрации города Когалыма</t>
  </si>
  <si>
    <t>1.1.4.</t>
  </si>
  <si>
    <t>Обеспечение деятельности управления  инвестиционной деятельности и развития предпринимательства Администрации города Когалыма</t>
  </si>
  <si>
    <t>Управление инвестиционной деятельности и развития предпринимательства Администрации города Когалыма</t>
  </si>
  <si>
    <t>Управление экономики Администрации города Когалыма/ Управление инвестиционной деятельности и развития предпринимательства Администрации города Когалыма</t>
  </si>
  <si>
    <t>Итого по подпрограмме 1</t>
  </si>
  <si>
    <t>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</si>
  <si>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>Подпрограмма 2. «Совершенствование государственного и муниципального управления»</t>
  </si>
  <si>
    <t xml:space="preserve">Организация предоставления государственных и муниципальных услуг в многофункциональных центрах (показатели 3, 4) </t>
  </si>
  <si>
    <t>Обеспечение деятельности муниципального автономного учреждения «Многофункциональный центр предоставления государственных и муниципальных услуг»</t>
  </si>
  <si>
    <t>Организация и проведение процедуры определения поставщика (подрядчика, исполнителя) для заказчиков города Когалыма (показатель 5)</t>
  </si>
  <si>
    <t>Управление экономики Администрации города Когалыма /Отдел муниципального заказа Администрации города Когалыма</t>
  </si>
  <si>
    <t>Итого по подпрограмме 2</t>
  </si>
  <si>
    <t>Подпрограмма 3. «Развитие малого и среднего предпринимательства в городе Когалыме»</t>
  </si>
  <si>
    <t>Управление экономики Администрации города Когалыма /Управление инвестиционной деятельности и развития предпринимательства Администрации города Когалыма</t>
  </si>
  <si>
    <t>Организация мониторинга деятельности субъектов малого и среднего предпринимательства</t>
  </si>
  <si>
    <t>Организация мероприятий по информационно-консультационной поддержке, популяризации и пропаганде предпринимательской деятельности</t>
  </si>
  <si>
    <t>Возмещение части затрат на аренду нежилых помещений</t>
  </si>
  <si>
    <t>Возмещение части затрат по предоставленным консалтинговым услугам</t>
  </si>
  <si>
    <t>Возмещение части затрат, связанных с созданием и (или) развитием: центров (групп) времяпрепровождения детей, в том числе групп кратковременного пребывания детей и дошкольных образовательных центров</t>
  </si>
  <si>
    <t>Возмещение затрат на реализацию программ по энергосбережению, включая затраты на приобретение и внедрение инновационных технологий, оборудования и материалов, проведение на объектах энергетических обследований</t>
  </si>
  <si>
    <t>Возмещение части затрат по приобретению оборудования (основных средств) и лицензионных программных продуктов</t>
  </si>
  <si>
    <t>Возмещение части затрат, связанных с прохождением курсов повышения квалификации</t>
  </si>
  <si>
    <t>Грантовая поддержка на развитие предпринимательства</t>
  </si>
  <si>
    <t>Грантовая поддержка на развитие молодежного предпринимательства</t>
  </si>
  <si>
    <t>Предоставление субсидий на создание и (или) обеспечение деятельности центров молодежного инновационного творчества</t>
  </si>
  <si>
    <t>Организация мероприятий, направленных на вовлечение молодежи в предпринимательскую деятельность.</t>
  </si>
  <si>
    <t>Итого по подпрограмме 3</t>
  </si>
  <si>
    <t xml:space="preserve">Всего по муниципальной программе: </t>
  </si>
  <si>
    <t>инвестиции в объекты муниципальной собственности</t>
  </si>
  <si>
    <t>В том числе:</t>
  </si>
  <si>
    <t>Проекты, портфели проектов муниципального образования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</si>
  <si>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</si>
  <si>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муниципального образования)</t>
  </si>
  <si>
    <t>Прочие расходы</t>
  </si>
  <si>
    <t>Ответственный исполнитель (управление экономики Администрации города Когалыма)</t>
  </si>
  <si>
    <t>Соисполнитель (Отдел муниципального заказа Администрации города Когалыма)</t>
  </si>
  <si>
    <t>Соисполнитель (Управление инвестиционной деятельности и развития предпринимательства Администрации города Когалыма)</t>
  </si>
  <si>
    <t>1.1</t>
  </si>
  <si>
    <t>1.1.1</t>
  </si>
  <si>
    <t>1.1.2</t>
  </si>
  <si>
    <t>1.1.3</t>
  </si>
  <si>
    <t>1.1.5</t>
  </si>
  <si>
    <t>2.1</t>
  </si>
  <si>
    <t>2.1.1</t>
  </si>
  <si>
    <t>2.2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</si>
  <si>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</si>
  <si>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</si>
  <si>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</si>
  <si>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</si>
  <si>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</si>
  <si>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</si>
  <si>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</si>
  <si>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</si>
  <si>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</si>
  <si>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</si>
  <si>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</si>
  <si>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</si>
  <si>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3.4.3</t>
  </si>
  <si>
    <t>3.1.4</t>
  </si>
  <si>
    <t>3.1.5</t>
  </si>
  <si>
    <t>3.1.6</t>
  </si>
  <si>
    <t>3.1.7</t>
  </si>
  <si>
    <t>3.1.8</t>
  </si>
  <si>
    <t>Грантовая поддержка социального предпринимательства</t>
  </si>
  <si>
    <t>3.4.4</t>
  </si>
  <si>
    <t>3.4.5</t>
  </si>
  <si>
    <t>3.3.1</t>
  </si>
  <si>
    <t>3.3.2</t>
  </si>
  <si>
    <t xml:space="preserve">Оказание услуг по проведению экспертизы исполнения муниципального контракта </t>
  </si>
  <si>
    <t xml:space="preserve">Размещение информационных материалов о проводимых мероприятиях в сфере малого и среднего предпринимательства в  средствах массовой информации </t>
  </si>
  <si>
    <t xml:space="preserve">Финансовая поддержка начинающих предпринимателей, в виде возмещения части затрат, связанных с началом предпринимательской деятельности </t>
  </si>
  <si>
    <t>Создание условий для развития субъектов малого и среднего предпринимательства (показатели 6,7,8,9,10)</t>
  </si>
  <si>
    <t>Возмещение части затрат на аренду нежилых помещений за счет средств бюджета города Когалыма</t>
  </si>
  <si>
    <t>Возмещение части затрат, связанных с оплатой жилищно-коммунальных услуг по нежилым помещениям, используемым в целях осуществления предпринимательской деятельности</t>
  </si>
  <si>
    <t xml:space="preserve">к постановлению Администрации </t>
  </si>
  <si>
    <t>города Когалыма</t>
  </si>
  <si>
    <t>Финансовая поддержка субъектов малого и среднего предпринимательства, осуществляющих социально - значимые виды деятельности, определенные муниципальным образованием город Когалым и деятельность в социальной сфере (показатели 6, 7, 8, 9, 10)</t>
  </si>
  <si>
    <t xml:space="preserve">Внедрение принципов бережливого производства в процессах деятельности управления экономики и управления инвестиционной деятельности и развития предпринимательства Администрации города Когалыма 
</t>
  </si>
  <si>
    <t xml:space="preserve">Реализация механизмов стратегического управления социально-экономическим развитием города Когалыма (показатели 1, 2, 3, 11, 12) </t>
  </si>
  <si>
    <t>Приложение</t>
  </si>
  <si>
    <t>Региональный проект «Расширение доступа субъектов малого и среднего предпринимательства к финансовой поддержке, в том числе к льготному финансированию» (показатели 6, 7, 8, 9, 10)</t>
  </si>
  <si>
    <t>Региональный проект «Популяризация предпринимательства»
(показатели 6, 7, 8, 9, 10)</t>
  </si>
  <si>
    <t xml:space="preserve">от 30.12.2019 №2875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</si>
</sst>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9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 applyFont="1" applyFill="1" applyAlignment="1">
      <alignment wrapText="1"/>
    </xf>
    <xf numFmtId="4" fontId="0" fillId="0" borderId="0" xfId="0" applyNumberFormat="1" applyFill="1" applyAlignment="1">
      <alignment horizontal="right"/>
    </xf>
    <xf numFmtId="0" fontId="0" fillId="0" borderId="0" xfId="0" applyFont="1" applyFill="1" applyAlignment="1">
      <alignment wrapText="1"/>
    </xf>
    <xf numFmtId="4" fontId="0" fillId="0" borderId="0" xfId="0" applyNumberFormat="1" applyFill="1" applyAlignment="1">
      <alignment horizontal="right" vertical="top"/>
    </xf>
    <xf numFmtId="0" fontId="4" fillId="0" borderId="0" xfId="0" applyFont="1" applyFill="1"/>
    <xf numFmtId="4" fontId="0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horizontal="right"/>
    </xf>
    <xf numFmtId="4" fontId="0" fillId="0" borderId="0" xfId="0" applyNumberFormat="1" applyFill="1"/>
    <xf numFmtId="2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top" wrapText="1"/>
    </xf>
    <xf numFmtId="49" fontId="1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0" fontId="2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0" borderId="4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539750</xdr:colOff>
      <xdr:row>0</xdr:row>
      <xdr:rowOff>31750</xdr:rowOff>
    </xdr:from>
    <xdr:to>
      <xdr:col>7</xdr:col>
      <xdr:colOff>514350</xdr:colOff>
      <xdr:row>5</xdr:row>
      <xdr:rowOff>203476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5917" y="31750"/>
          <a:ext cx="1339850" cy="120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8"/>
  <sheetViews>
    <sheetView tabSelected="1" view="pageBreakPreview" zoomScale="90" zoomScaleNormal="100" zoomScaleSheetLayoutView="90" workbookViewId="0">
      <pane ySplit="11" topLeftCell="A12" activePane="bottomLeft" state="frozen"/>
      <selection pane="bottomLeft" activeCell="A6" sqref="A6:L6"/>
    </sheetView>
  </sheetViews>
  <sheetFormatPr defaultRowHeight="15" x14ac:dyDescent="0.25"/>
  <cols>
    <col min="1" max="1" width="14.140625" style="7" customWidth="1"/>
    <col min="2" max="2" width="22.5703125" style="1" customWidth="1"/>
    <col min="3" max="3" width="21.140625" style="1" customWidth="1"/>
    <col min="4" max="4" width="17.85546875" style="1" customWidth="1"/>
    <col min="5" max="5" width="10.28515625" style="1" bestFit="1" customWidth="1"/>
    <col min="6" max="6" width="10.5703125" style="1" customWidth="1"/>
    <col min="7" max="7" width="9.85546875" style="1" customWidth="1"/>
    <col min="8" max="12" width="9.28515625" style="1" bestFit="1" customWidth="1"/>
    <col min="13" max="13" width="10" style="1" bestFit="1" customWidth="1"/>
    <col min="14" max="14" width="12.28515625" style="8" customWidth="1"/>
    <col min="15" max="16384" width="9.140625" style="1"/>
  </cols>
  <sheetData>
    <row r="1" spans="1:14" ht="16.5" x14ac:dyDescent="0.25">
      <c r="I1" s="46" t="s">
        <v>105</v>
      </c>
      <c r="J1" s="46"/>
      <c r="K1" s="46"/>
      <c r="L1" s="46"/>
    </row>
    <row r="2" spans="1:14" ht="16.5" x14ac:dyDescent="0.25">
      <c r="G2"/>
      <c r="I2" s="46" t="s">
        <v>100</v>
      </c>
      <c r="J2" s="46"/>
      <c r="K2" s="46"/>
      <c r="L2" s="46"/>
    </row>
    <row r="3" spans="1:14" ht="16.5" x14ac:dyDescent="0.25">
      <c r="I3" s="46" t="s">
        <v>101</v>
      </c>
      <c r="J3" s="46"/>
      <c r="K3" s="46"/>
      <c r="L3" s="46"/>
    </row>
    <row r="4" spans="1:14" ht="16.5" x14ac:dyDescent="0.25">
      <c r="I4" s="46" t="s">
        <v>108</v>
      </c>
      <c r="J4" s="46"/>
      <c r="K4" s="46"/>
      <c r="L4" s="46"/>
    </row>
    <row r="6" spans="1:14" ht="16.5" x14ac:dyDescent="0.25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4" ht="16.5" x14ac:dyDescent="0.25">
      <c r="A7" s="56" t="s">
        <v>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</row>
    <row r="8" spans="1:14" ht="54.75" customHeight="1" x14ac:dyDescent="0.25">
      <c r="A8" s="31" t="s">
        <v>2</v>
      </c>
      <c r="B8" s="32" t="s">
        <v>3</v>
      </c>
      <c r="C8" s="32" t="s">
        <v>4</v>
      </c>
      <c r="D8" s="32" t="s">
        <v>5</v>
      </c>
      <c r="E8" s="32" t="s">
        <v>6</v>
      </c>
      <c r="F8" s="32"/>
      <c r="G8" s="32"/>
      <c r="H8" s="32"/>
      <c r="I8" s="32"/>
      <c r="J8" s="32"/>
      <c r="K8" s="32"/>
      <c r="L8" s="32"/>
      <c r="M8" s="9"/>
    </row>
    <row r="9" spans="1:14" ht="6" customHeight="1" x14ac:dyDescent="0.25">
      <c r="A9" s="2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9"/>
    </row>
    <row r="10" spans="1:14" x14ac:dyDescent="0.25">
      <c r="A10" s="28"/>
      <c r="B10" s="30"/>
      <c r="C10" s="30"/>
      <c r="D10" s="30"/>
      <c r="E10" s="30" t="s">
        <v>7</v>
      </c>
      <c r="F10" s="30" t="s">
        <v>8</v>
      </c>
      <c r="G10" s="30" t="s">
        <v>9</v>
      </c>
      <c r="H10" s="30" t="s">
        <v>10</v>
      </c>
      <c r="I10" s="30" t="s">
        <v>11</v>
      </c>
      <c r="J10" s="30" t="s">
        <v>12</v>
      </c>
      <c r="K10" s="30" t="s">
        <v>13</v>
      </c>
      <c r="L10" s="30" t="s">
        <v>14</v>
      </c>
      <c r="M10" s="9"/>
    </row>
    <row r="11" spans="1:14" ht="8.25" hidden="1" customHeight="1" x14ac:dyDescent="0.25">
      <c r="A11" s="28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9"/>
    </row>
    <row r="12" spans="1:14" x14ac:dyDescent="0.25">
      <c r="A12" s="10">
        <v>1</v>
      </c>
      <c r="B12" s="4">
        <v>2</v>
      </c>
      <c r="C12" s="4">
        <v>3</v>
      </c>
      <c r="D12" s="11">
        <v>4</v>
      </c>
      <c r="E12" s="4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4">
        <v>11</v>
      </c>
      <c r="L12" s="4">
        <v>12</v>
      </c>
      <c r="M12" s="9"/>
    </row>
    <row r="13" spans="1:14" ht="15.75" customHeight="1" x14ac:dyDescent="0.25">
      <c r="A13" s="30" t="s">
        <v>15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9"/>
    </row>
    <row r="14" spans="1:14" ht="19.5" customHeight="1" x14ac:dyDescent="0.25">
      <c r="A14" s="28" t="s">
        <v>63</v>
      </c>
      <c r="B14" s="29" t="s">
        <v>104</v>
      </c>
      <c r="C14" s="30" t="s">
        <v>16</v>
      </c>
      <c r="D14" s="4" t="s">
        <v>17</v>
      </c>
      <c r="E14" s="12">
        <f>E15+E16+E17+E18</f>
        <v>246910.8</v>
      </c>
      <c r="F14" s="12">
        <f>F15+F16+F17+F18</f>
        <v>35894.400000000001</v>
      </c>
      <c r="G14" s="12">
        <f t="shared" ref="G14:L14" si="0">G15+G16+G17+G18</f>
        <v>35169.4</v>
      </c>
      <c r="H14" s="12">
        <f t="shared" si="0"/>
        <v>35169.4</v>
      </c>
      <c r="I14" s="12">
        <f t="shared" si="0"/>
        <v>35169.4</v>
      </c>
      <c r="J14" s="12">
        <f t="shared" si="0"/>
        <v>35169.4</v>
      </c>
      <c r="K14" s="12">
        <f t="shared" si="0"/>
        <v>35169.4</v>
      </c>
      <c r="L14" s="12">
        <f t="shared" si="0"/>
        <v>35169.4</v>
      </c>
      <c r="M14" s="13"/>
      <c r="N14" s="14"/>
    </row>
    <row r="15" spans="1:14" ht="25.5" x14ac:dyDescent="0.25">
      <c r="A15" s="28"/>
      <c r="B15" s="29"/>
      <c r="C15" s="30"/>
      <c r="D15" s="4" t="s">
        <v>18</v>
      </c>
      <c r="E15" s="12">
        <f t="shared" ref="E15" si="1">SUM(F15:L15)</f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5"/>
      <c r="N15" s="14"/>
    </row>
    <row r="16" spans="1:14" ht="25.5" x14ac:dyDescent="0.25">
      <c r="A16" s="28"/>
      <c r="B16" s="29"/>
      <c r="C16" s="30"/>
      <c r="D16" s="4" t="s">
        <v>19</v>
      </c>
      <c r="E16" s="12">
        <f>SUM(F16:L16)</f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5"/>
      <c r="N16" s="14"/>
    </row>
    <row r="17" spans="1:14" ht="25.5" x14ac:dyDescent="0.25">
      <c r="A17" s="28"/>
      <c r="B17" s="29"/>
      <c r="C17" s="30"/>
      <c r="D17" s="4" t="s">
        <v>20</v>
      </c>
      <c r="E17" s="12">
        <f>SUM(F17:L17)</f>
        <v>246910.8</v>
      </c>
      <c r="F17" s="12">
        <f>F19+F20+F21+F22+F23</f>
        <v>35894.400000000001</v>
      </c>
      <c r="G17" s="12">
        <f t="shared" ref="G17:L17" si="2">G19+G20+G21+G22+G23</f>
        <v>35169.4</v>
      </c>
      <c r="H17" s="12">
        <f t="shared" si="2"/>
        <v>35169.4</v>
      </c>
      <c r="I17" s="12">
        <f t="shared" si="2"/>
        <v>35169.4</v>
      </c>
      <c r="J17" s="12">
        <f t="shared" si="2"/>
        <v>35169.4</v>
      </c>
      <c r="K17" s="12">
        <f t="shared" si="2"/>
        <v>35169.4</v>
      </c>
      <c r="L17" s="12">
        <f t="shared" si="2"/>
        <v>35169.4</v>
      </c>
      <c r="M17" s="15"/>
      <c r="N17" s="14"/>
    </row>
    <row r="18" spans="1:14" ht="25.5" x14ac:dyDescent="0.25">
      <c r="A18" s="28"/>
      <c r="B18" s="29"/>
      <c r="C18" s="30"/>
      <c r="D18" s="4" t="s">
        <v>21</v>
      </c>
      <c r="E18" s="12">
        <f>SUM(F18:L18)</f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5"/>
      <c r="N18" s="14"/>
    </row>
    <row r="19" spans="1:14" ht="38.25" x14ac:dyDescent="0.25">
      <c r="A19" s="10" t="s">
        <v>64</v>
      </c>
      <c r="B19" s="3" t="s">
        <v>22</v>
      </c>
      <c r="C19" s="4" t="s">
        <v>23</v>
      </c>
      <c r="D19" s="4" t="s">
        <v>20</v>
      </c>
      <c r="E19" s="12">
        <f>F19+G19+H19+I19+J19+K19+L19</f>
        <v>154</v>
      </c>
      <c r="F19" s="12">
        <v>22</v>
      </c>
      <c r="G19" s="12">
        <v>22</v>
      </c>
      <c r="H19" s="12">
        <v>22</v>
      </c>
      <c r="I19" s="12">
        <v>22</v>
      </c>
      <c r="J19" s="12">
        <v>22</v>
      </c>
      <c r="K19" s="12">
        <v>22</v>
      </c>
      <c r="L19" s="12">
        <v>22</v>
      </c>
      <c r="M19" s="15"/>
      <c r="N19" s="14"/>
    </row>
    <row r="20" spans="1:14" ht="82.5" customHeight="1" x14ac:dyDescent="0.25">
      <c r="A20" s="10" t="s">
        <v>65</v>
      </c>
      <c r="B20" s="3" t="s">
        <v>24</v>
      </c>
      <c r="C20" s="4" t="s">
        <v>23</v>
      </c>
      <c r="D20" s="4" t="s">
        <v>20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5"/>
      <c r="N20" s="16"/>
    </row>
    <row r="21" spans="1:14" ht="52.5" customHeight="1" x14ac:dyDescent="0.25">
      <c r="A21" s="10" t="s">
        <v>66</v>
      </c>
      <c r="B21" s="3" t="s">
        <v>25</v>
      </c>
      <c r="C21" s="4" t="s">
        <v>23</v>
      </c>
      <c r="D21" s="4" t="s">
        <v>20</v>
      </c>
      <c r="E21" s="12">
        <f>F21+G21+H21+I21+J21+K21+L21</f>
        <v>143692.1</v>
      </c>
      <c r="F21" s="12">
        <v>20270.3</v>
      </c>
      <c r="G21" s="12">
        <v>20570.3</v>
      </c>
      <c r="H21" s="12">
        <v>20570.3</v>
      </c>
      <c r="I21" s="12">
        <v>20570.3</v>
      </c>
      <c r="J21" s="12">
        <v>20570.3</v>
      </c>
      <c r="K21" s="12">
        <v>20570.3</v>
      </c>
      <c r="L21" s="12">
        <v>20570.3</v>
      </c>
      <c r="M21" s="6"/>
      <c r="N21" s="16"/>
    </row>
    <row r="22" spans="1:14" ht="90" customHeight="1" x14ac:dyDescent="0.25">
      <c r="A22" s="10" t="s">
        <v>26</v>
      </c>
      <c r="B22" s="3" t="s">
        <v>27</v>
      </c>
      <c r="C22" s="4" t="s">
        <v>28</v>
      </c>
      <c r="D22" s="4" t="s">
        <v>20</v>
      </c>
      <c r="E22" s="12">
        <f>F22+G22+H22+I22+J22+K22+L22</f>
        <v>101723.20000000001</v>
      </c>
      <c r="F22" s="12">
        <f>14577.1-316.5</f>
        <v>14260.6</v>
      </c>
      <c r="G22" s="12">
        <v>14577.1</v>
      </c>
      <c r="H22" s="12">
        <v>14577.1</v>
      </c>
      <c r="I22" s="12">
        <v>14577.1</v>
      </c>
      <c r="J22" s="12">
        <v>14577.1</v>
      </c>
      <c r="K22" s="12">
        <v>14577.1</v>
      </c>
      <c r="L22" s="12">
        <v>14577.1</v>
      </c>
      <c r="M22" s="2"/>
      <c r="N22" s="16"/>
    </row>
    <row r="23" spans="1:14" ht="129" customHeight="1" x14ac:dyDescent="0.25">
      <c r="A23" s="10" t="s">
        <v>67</v>
      </c>
      <c r="B23" s="3" t="s">
        <v>103</v>
      </c>
      <c r="C23" s="4" t="s">
        <v>29</v>
      </c>
      <c r="D23" s="4" t="s">
        <v>20</v>
      </c>
      <c r="E23" s="12">
        <f>F23+G23+H23+I23+J23+K23+L23</f>
        <v>1341.5</v>
      </c>
      <c r="F23" s="12">
        <v>1341.5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2"/>
      <c r="N23" s="16"/>
    </row>
    <row r="24" spans="1:14" ht="15" customHeight="1" x14ac:dyDescent="0.25">
      <c r="A24" s="28"/>
      <c r="B24" s="29" t="s">
        <v>30</v>
      </c>
      <c r="C24" s="30" t="s">
        <v>16</v>
      </c>
      <c r="D24" s="4" t="s">
        <v>17</v>
      </c>
      <c r="E24" s="12">
        <f>E25+E26+E27+E28</f>
        <v>246910.8</v>
      </c>
      <c r="F24" s="12">
        <f t="shared" ref="F24:L24" si="3">F25+F26+F27+F28</f>
        <v>35894.400000000001</v>
      </c>
      <c r="G24" s="12">
        <f t="shared" si="3"/>
        <v>35169.4</v>
      </c>
      <c r="H24" s="12">
        <f t="shared" si="3"/>
        <v>35169.4</v>
      </c>
      <c r="I24" s="12">
        <f t="shared" si="3"/>
        <v>35169.4</v>
      </c>
      <c r="J24" s="12">
        <f t="shared" si="3"/>
        <v>35169.4</v>
      </c>
      <c r="K24" s="12">
        <f t="shared" si="3"/>
        <v>35169.4</v>
      </c>
      <c r="L24" s="12">
        <f t="shared" si="3"/>
        <v>35169.4</v>
      </c>
      <c r="M24" s="2"/>
      <c r="N24" s="16"/>
    </row>
    <row r="25" spans="1:14" ht="25.5" x14ac:dyDescent="0.25">
      <c r="A25" s="28"/>
      <c r="B25" s="29"/>
      <c r="C25" s="30"/>
      <c r="D25" s="4" t="s">
        <v>18</v>
      </c>
      <c r="E25" s="12">
        <f t="shared" ref="E25" si="4">SUM(F25:L25)</f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2"/>
      <c r="N25" s="16"/>
    </row>
    <row r="26" spans="1:14" ht="25.5" x14ac:dyDescent="0.25">
      <c r="A26" s="28"/>
      <c r="B26" s="29"/>
      <c r="C26" s="30"/>
      <c r="D26" s="4" t="s">
        <v>19</v>
      </c>
      <c r="E26" s="12">
        <f>SUM(F26:L26)</f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2"/>
      <c r="N26" s="16"/>
    </row>
    <row r="27" spans="1:14" ht="25.5" x14ac:dyDescent="0.25">
      <c r="A27" s="28"/>
      <c r="B27" s="29"/>
      <c r="C27" s="30"/>
      <c r="D27" s="4" t="s">
        <v>20</v>
      </c>
      <c r="E27" s="12">
        <f>SUM(F27:L27)</f>
        <v>246910.8</v>
      </c>
      <c r="F27" s="12">
        <f>F17</f>
        <v>35894.400000000001</v>
      </c>
      <c r="G27" s="12">
        <f t="shared" ref="G27:L27" si="5">G17</f>
        <v>35169.4</v>
      </c>
      <c r="H27" s="12">
        <f t="shared" si="5"/>
        <v>35169.4</v>
      </c>
      <c r="I27" s="12">
        <f t="shared" si="5"/>
        <v>35169.4</v>
      </c>
      <c r="J27" s="12">
        <f t="shared" si="5"/>
        <v>35169.4</v>
      </c>
      <c r="K27" s="12">
        <f t="shared" si="5"/>
        <v>35169.4</v>
      </c>
      <c r="L27" s="12">
        <f t="shared" si="5"/>
        <v>35169.4</v>
      </c>
      <c r="M27" s="2"/>
      <c r="N27" s="16"/>
    </row>
    <row r="28" spans="1:14" ht="25.5" x14ac:dyDescent="0.25">
      <c r="A28" s="28"/>
      <c r="B28" s="29"/>
      <c r="C28" s="30"/>
      <c r="D28" s="4" t="s">
        <v>21</v>
      </c>
      <c r="E28" s="12">
        <f>SUM(F28:L28)</f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2"/>
      <c r="N28" s="16"/>
    </row>
    <row r="29" spans="1:14" ht="18.75" customHeight="1" x14ac:dyDescent="0.25">
      <c r="A29" s="28"/>
      <c r="B29" s="29" t="s">
        <v>31</v>
      </c>
      <c r="C29" s="30"/>
      <c r="D29" s="4" t="s">
        <v>17</v>
      </c>
      <c r="E29" s="12">
        <f>E30+E31+E32+E33</f>
        <v>0</v>
      </c>
      <c r="F29" s="12">
        <f>F30+F32+F31+F33</f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2"/>
      <c r="N29" s="16"/>
    </row>
    <row r="30" spans="1:14" ht="25.5" x14ac:dyDescent="0.25">
      <c r="A30" s="28"/>
      <c r="B30" s="29"/>
      <c r="C30" s="30"/>
      <c r="D30" s="4" t="s">
        <v>18</v>
      </c>
      <c r="E30" s="12">
        <f t="shared" ref="E30:E31" si="6">F30+G30+H30+I30+J30+K30+L30</f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2"/>
      <c r="N30" s="16"/>
    </row>
    <row r="31" spans="1:14" ht="25.5" x14ac:dyDescent="0.25">
      <c r="A31" s="28"/>
      <c r="B31" s="29"/>
      <c r="C31" s="30"/>
      <c r="D31" s="4" t="s">
        <v>19</v>
      </c>
      <c r="E31" s="12">
        <f t="shared" si="6"/>
        <v>0</v>
      </c>
      <c r="F31" s="6">
        <v>0</v>
      </c>
      <c r="G31" s="12">
        <f t="shared" ref="G31:L31" si="7">G23</f>
        <v>0</v>
      </c>
      <c r="H31" s="12">
        <f t="shared" si="7"/>
        <v>0</v>
      </c>
      <c r="I31" s="12">
        <f t="shared" si="7"/>
        <v>0</v>
      </c>
      <c r="J31" s="12">
        <f t="shared" si="7"/>
        <v>0</v>
      </c>
      <c r="K31" s="12">
        <f t="shared" si="7"/>
        <v>0</v>
      </c>
      <c r="L31" s="12">
        <f t="shared" si="7"/>
        <v>0</v>
      </c>
      <c r="M31" s="2"/>
      <c r="N31" s="16"/>
    </row>
    <row r="32" spans="1:14" ht="25.5" x14ac:dyDescent="0.25">
      <c r="A32" s="28"/>
      <c r="B32" s="29"/>
      <c r="C32" s="30"/>
      <c r="D32" s="26" t="s">
        <v>20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2"/>
      <c r="N32" s="16"/>
    </row>
    <row r="33" spans="1:14" ht="25.5" x14ac:dyDescent="0.25">
      <c r="A33" s="28"/>
      <c r="B33" s="29"/>
      <c r="C33" s="30"/>
      <c r="D33" s="4" t="s">
        <v>21</v>
      </c>
      <c r="E33" s="12">
        <f>F33+G33+H33+I33+J33+K33+L33</f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2"/>
      <c r="N33" s="16"/>
    </row>
    <row r="34" spans="1:14" x14ac:dyDescent="0.25">
      <c r="A34" s="30" t="s">
        <v>32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2"/>
      <c r="N34" s="16"/>
    </row>
    <row r="35" spans="1:14" s="17" customFormat="1" x14ac:dyDescent="0.25">
      <c r="A35" s="33" t="s">
        <v>68</v>
      </c>
      <c r="B35" s="29" t="s">
        <v>33</v>
      </c>
      <c r="C35" s="30" t="s">
        <v>23</v>
      </c>
      <c r="D35" s="4" t="s">
        <v>17</v>
      </c>
      <c r="E35" s="12">
        <f>E36+E37+E38+E39</f>
        <v>338820.9</v>
      </c>
      <c r="F35" s="12">
        <f>F36+F37+F38+F39</f>
        <v>49876.2</v>
      </c>
      <c r="G35" s="12">
        <f>G36+G37+G38+G39</f>
        <v>47870.2</v>
      </c>
      <c r="H35" s="12">
        <f t="shared" ref="H35:L35" si="8">H36+H37+H38+H39</f>
        <v>48214.9</v>
      </c>
      <c r="I35" s="12">
        <f t="shared" si="8"/>
        <v>48214.9</v>
      </c>
      <c r="J35" s="12">
        <f t="shared" si="8"/>
        <v>48214.9</v>
      </c>
      <c r="K35" s="12">
        <f t="shared" si="8"/>
        <v>48214.9</v>
      </c>
      <c r="L35" s="12">
        <f t="shared" si="8"/>
        <v>48214.9</v>
      </c>
      <c r="M35" s="2"/>
      <c r="N35" s="16"/>
    </row>
    <row r="36" spans="1:14" s="17" customFormat="1" ht="25.5" x14ac:dyDescent="0.25">
      <c r="A36" s="33"/>
      <c r="B36" s="29"/>
      <c r="C36" s="30"/>
      <c r="D36" s="4" t="s">
        <v>18</v>
      </c>
      <c r="E36" s="12">
        <f>SUM(F36:L36)</f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2"/>
      <c r="N36" s="16"/>
    </row>
    <row r="37" spans="1:14" s="17" customFormat="1" ht="25.5" x14ac:dyDescent="0.25">
      <c r="A37" s="33"/>
      <c r="B37" s="29"/>
      <c r="C37" s="30"/>
      <c r="D37" s="4" t="s">
        <v>19</v>
      </c>
      <c r="E37" s="12">
        <f>SUM(F37:L37)</f>
        <v>93249.4</v>
      </c>
      <c r="F37" s="12">
        <f>F41</f>
        <v>35153.1</v>
      </c>
      <c r="G37" s="12">
        <f>G41</f>
        <v>29413.4</v>
      </c>
      <c r="H37" s="12">
        <f t="shared" ref="H37:L37" si="9">H41</f>
        <v>28682.9</v>
      </c>
      <c r="I37" s="12">
        <f t="shared" si="9"/>
        <v>0</v>
      </c>
      <c r="J37" s="12">
        <f t="shared" si="9"/>
        <v>0</v>
      </c>
      <c r="K37" s="12">
        <f t="shared" si="9"/>
        <v>0</v>
      </c>
      <c r="L37" s="12">
        <f t="shared" si="9"/>
        <v>0</v>
      </c>
      <c r="M37" s="2"/>
      <c r="N37" s="16"/>
    </row>
    <row r="38" spans="1:14" s="17" customFormat="1" ht="25.5" x14ac:dyDescent="0.25">
      <c r="A38" s="33"/>
      <c r="B38" s="29"/>
      <c r="C38" s="30"/>
      <c r="D38" s="4" t="s">
        <v>20</v>
      </c>
      <c r="E38" s="12">
        <f>SUM(F38:L38)</f>
        <v>245571.5</v>
      </c>
      <c r="F38" s="12">
        <f>F42</f>
        <v>14723.1</v>
      </c>
      <c r="G38" s="12">
        <f>G42</f>
        <v>18456.8</v>
      </c>
      <c r="H38" s="12">
        <f t="shared" ref="H38:L38" si="10">H42</f>
        <v>19532</v>
      </c>
      <c r="I38" s="12">
        <f t="shared" si="10"/>
        <v>48214.9</v>
      </c>
      <c r="J38" s="12">
        <f t="shared" si="10"/>
        <v>48214.9</v>
      </c>
      <c r="K38" s="12">
        <f t="shared" si="10"/>
        <v>48214.9</v>
      </c>
      <c r="L38" s="12">
        <f t="shared" si="10"/>
        <v>48214.9</v>
      </c>
      <c r="M38" s="2"/>
      <c r="N38" s="16"/>
    </row>
    <row r="39" spans="1:14" s="17" customFormat="1" ht="25.5" x14ac:dyDescent="0.25">
      <c r="A39" s="33"/>
      <c r="B39" s="29"/>
      <c r="C39" s="30"/>
      <c r="D39" s="4" t="s">
        <v>21</v>
      </c>
      <c r="E39" s="12">
        <f>SUM(F39:L39)</f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2"/>
      <c r="N39" s="16"/>
    </row>
    <row r="40" spans="1:14" ht="52.5" customHeight="1" x14ac:dyDescent="0.25">
      <c r="A40" s="33" t="s">
        <v>69</v>
      </c>
      <c r="B40" s="29" t="s">
        <v>34</v>
      </c>
      <c r="C40" s="30" t="s">
        <v>23</v>
      </c>
      <c r="D40" s="4" t="s">
        <v>17</v>
      </c>
      <c r="E40" s="12">
        <f>E41+E42</f>
        <v>338820.9</v>
      </c>
      <c r="F40" s="12">
        <f>F41+F42</f>
        <v>49876.2</v>
      </c>
      <c r="G40" s="12">
        <f>G41+G42</f>
        <v>47870.2</v>
      </c>
      <c r="H40" s="12">
        <f>H41+H42</f>
        <v>48214.9</v>
      </c>
      <c r="I40" s="12">
        <f t="shared" ref="I40:L40" si="11">I41+I42</f>
        <v>48214.9</v>
      </c>
      <c r="J40" s="12">
        <f t="shared" si="11"/>
        <v>48214.9</v>
      </c>
      <c r="K40" s="12">
        <f t="shared" si="11"/>
        <v>48214.9</v>
      </c>
      <c r="L40" s="12">
        <f t="shared" si="11"/>
        <v>48214.9</v>
      </c>
      <c r="M40" s="2"/>
      <c r="N40" s="16"/>
    </row>
    <row r="41" spans="1:14" ht="25.5" x14ac:dyDescent="0.25">
      <c r="A41" s="33"/>
      <c r="B41" s="29"/>
      <c r="C41" s="30"/>
      <c r="D41" s="4" t="s">
        <v>19</v>
      </c>
      <c r="E41" s="12">
        <f>SUM(F41:L41)</f>
        <v>93249.4</v>
      </c>
      <c r="F41" s="12">
        <f>32747.5+2405.6</f>
        <v>35153.1</v>
      </c>
      <c r="G41" s="12">
        <v>29413.4</v>
      </c>
      <c r="H41" s="12">
        <v>28682.9</v>
      </c>
      <c r="I41" s="12">
        <v>0</v>
      </c>
      <c r="J41" s="12">
        <v>0</v>
      </c>
      <c r="K41" s="12">
        <v>0</v>
      </c>
      <c r="L41" s="12">
        <v>0</v>
      </c>
      <c r="M41" s="6"/>
      <c r="N41" s="16"/>
    </row>
    <row r="42" spans="1:14" ht="25.5" x14ac:dyDescent="0.25">
      <c r="A42" s="33"/>
      <c r="B42" s="29"/>
      <c r="C42" s="30"/>
      <c r="D42" s="4" t="s">
        <v>20</v>
      </c>
      <c r="E42" s="12">
        <f>SUM(F42:L42)</f>
        <v>245571.5</v>
      </c>
      <c r="F42" s="12">
        <v>14723.1</v>
      </c>
      <c r="G42" s="12">
        <v>18456.8</v>
      </c>
      <c r="H42" s="12">
        <v>19532</v>
      </c>
      <c r="I42" s="12">
        <v>48214.9</v>
      </c>
      <c r="J42" s="12">
        <v>48214.9</v>
      </c>
      <c r="K42" s="12">
        <v>48214.9</v>
      </c>
      <c r="L42" s="12">
        <v>48214.9</v>
      </c>
      <c r="M42" s="18"/>
      <c r="N42" s="16"/>
    </row>
    <row r="43" spans="1:14" s="17" customFormat="1" ht="16.5" customHeight="1" x14ac:dyDescent="0.25">
      <c r="A43" s="33" t="s">
        <v>70</v>
      </c>
      <c r="B43" s="29" t="s">
        <v>35</v>
      </c>
      <c r="C43" s="30" t="s">
        <v>36</v>
      </c>
      <c r="D43" s="4" t="s">
        <v>17</v>
      </c>
      <c r="E43" s="12">
        <f>E44+E45+E46+E47</f>
        <v>43119.5</v>
      </c>
      <c r="F43" s="12">
        <f>F44+F45+F46+F47</f>
        <v>6427.7</v>
      </c>
      <c r="G43" s="12">
        <f t="shared" ref="G43:L43" si="12">G44+G45+G46+G47</f>
        <v>6115.3</v>
      </c>
      <c r="H43" s="12">
        <f t="shared" si="12"/>
        <v>6115.3</v>
      </c>
      <c r="I43" s="12">
        <f t="shared" si="12"/>
        <v>6115.3</v>
      </c>
      <c r="J43" s="12">
        <f t="shared" si="12"/>
        <v>6115.3</v>
      </c>
      <c r="K43" s="12">
        <f t="shared" si="12"/>
        <v>6115.3</v>
      </c>
      <c r="L43" s="12">
        <f t="shared" si="12"/>
        <v>6115.3</v>
      </c>
      <c r="M43" s="2"/>
      <c r="N43" s="16"/>
    </row>
    <row r="44" spans="1:14" s="17" customFormat="1" ht="25.5" x14ac:dyDescent="0.25">
      <c r="A44" s="33"/>
      <c r="B44" s="29"/>
      <c r="C44" s="30"/>
      <c r="D44" s="4" t="s">
        <v>18</v>
      </c>
      <c r="E44" s="12">
        <f t="shared" ref="E44" si="13">SUM(F44:L44)</f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2"/>
      <c r="N44" s="16"/>
    </row>
    <row r="45" spans="1:14" s="17" customFormat="1" ht="25.5" x14ac:dyDescent="0.25">
      <c r="A45" s="33"/>
      <c r="B45" s="29"/>
      <c r="C45" s="30"/>
      <c r="D45" s="4" t="s">
        <v>19</v>
      </c>
      <c r="E45" s="12">
        <f>SUM(F45:L45)</f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2"/>
      <c r="N45" s="16"/>
    </row>
    <row r="46" spans="1:14" s="17" customFormat="1" ht="25.5" x14ac:dyDescent="0.25">
      <c r="A46" s="33"/>
      <c r="B46" s="29"/>
      <c r="C46" s="30"/>
      <c r="D46" s="4" t="s">
        <v>20</v>
      </c>
      <c r="E46" s="12">
        <f>SUM(F46:L46)</f>
        <v>43119.5</v>
      </c>
      <c r="F46" s="12">
        <v>6427.7</v>
      </c>
      <c r="G46" s="12">
        <v>6115.3</v>
      </c>
      <c r="H46" s="12">
        <v>6115.3</v>
      </c>
      <c r="I46" s="12">
        <v>6115.3</v>
      </c>
      <c r="J46" s="12">
        <v>6115.3</v>
      </c>
      <c r="K46" s="12">
        <v>6115.3</v>
      </c>
      <c r="L46" s="12">
        <v>6115.3</v>
      </c>
      <c r="M46" s="6"/>
      <c r="N46" s="16"/>
    </row>
    <row r="47" spans="1:14" s="17" customFormat="1" ht="25.5" x14ac:dyDescent="0.25">
      <c r="A47" s="33"/>
      <c r="B47" s="29"/>
      <c r="C47" s="30"/>
      <c r="D47" s="4" t="s">
        <v>21</v>
      </c>
      <c r="E47" s="12">
        <f>SUM(F47:L47)</f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2"/>
      <c r="N47" s="16"/>
    </row>
    <row r="48" spans="1:14" x14ac:dyDescent="0.25">
      <c r="A48" s="33"/>
      <c r="B48" s="29" t="s">
        <v>37</v>
      </c>
      <c r="C48" s="30" t="s">
        <v>23</v>
      </c>
      <c r="D48" s="4" t="s">
        <v>17</v>
      </c>
      <c r="E48" s="12">
        <f>E49+E50+E51+E52</f>
        <v>381940.4</v>
      </c>
      <c r="F48" s="12">
        <f t="shared" ref="F48:L48" si="14">F49+F50+F51+F52</f>
        <v>56303.899999999994</v>
      </c>
      <c r="G48" s="12">
        <f t="shared" si="14"/>
        <v>53985.5</v>
      </c>
      <c r="H48" s="12">
        <f t="shared" si="14"/>
        <v>54330.2</v>
      </c>
      <c r="I48" s="12">
        <f t="shared" si="14"/>
        <v>54330.200000000004</v>
      </c>
      <c r="J48" s="12">
        <f t="shared" si="14"/>
        <v>54330.200000000004</v>
      </c>
      <c r="K48" s="12">
        <f t="shared" si="14"/>
        <v>54330.200000000004</v>
      </c>
      <c r="L48" s="12">
        <f t="shared" si="14"/>
        <v>54330.200000000004</v>
      </c>
      <c r="M48" s="2"/>
      <c r="N48" s="16"/>
    </row>
    <row r="49" spans="1:15" ht="25.5" x14ac:dyDescent="0.25">
      <c r="A49" s="33"/>
      <c r="B49" s="29"/>
      <c r="C49" s="30"/>
      <c r="D49" s="4" t="s">
        <v>18</v>
      </c>
      <c r="E49" s="12">
        <f t="shared" ref="E49" si="15">SUM(F49:L49)</f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2"/>
      <c r="N49" s="16"/>
    </row>
    <row r="50" spans="1:15" ht="25.5" x14ac:dyDescent="0.25">
      <c r="A50" s="33"/>
      <c r="B50" s="29"/>
      <c r="C50" s="30"/>
      <c r="D50" s="4" t="s">
        <v>19</v>
      </c>
      <c r="E50" s="12">
        <f>SUM(F50:L50)</f>
        <v>93249.4</v>
      </c>
      <c r="F50" s="12">
        <f>F45+F37</f>
        <v>35153.1</v>
      </c>
      <c r="G50" s="12">
        <f t="shared" ref="G50:L51" si="16">G45+G37</f>
        <v>29413.4</v>
      </c>
      <c r="H50" s="12">
        <f t="shared" si="16"/>
        <v>28682.9</v>
      </c>
      <c r="I50" s="12">
        <f t="shared" si="16"/>
        <v>0</v>
      </c>
      <c r="J50" s="12">
        <f t="shared" si="16"/>
        <v>0</v>
      </c>
      <c r="K50" s="12">
        <f t="shared" si="16"/>
        <v>0</v>
      </c>
      <c r="L50" s="12">
        <f t="shared" si="16"/>
        <v>0</v>
      </c>
      <c r="M50" s="2"/>
      <c r="N50" s="16"/>
    </row>
    <row r="51" spans="1:15" ht="25.5" x14ac:dyDescent="0.25">
      <c r="A51" s="33"/>
      <c r="B51" s="29"/>
      <c r="C51" s="30"/>
      <c r="D51" s="4" t="s">
        <v>20</v>
      </c>
      <c r="E51" s="12">
        <f>SUM(F51:L51)</f>
        <v>288691</v>
      </c>
      <c r="F51" s="12">
        <f>F46+F38</f>
        <v>21150.799999999999</v>
      </c>
      <c r="G51" s="12">
        <f t="shared" si="16"/>
        <v>24572.1</v>
      </c>
      <c r="H51" s="12">
        <f t="shared" si="16"/>
        <v>25647.3</v>
      </c>
      <c r="I51" s="12">
        <f t="shared" si="16"/>
        <v>54330.200000000004</v>
      </c>
      <c r="J51" s="12">
        <f t="shared" si="16"/>
        <v>54330.200000000004</v>
      </c>
      <c r="K51" s="12">
        <f t="shared" si="16"/>
        <v>54330.200000000004</v>
      </c>
      <c r="L51" s="12">
        <f t="shared" si="16"/>
        <v>54330.200000000004</v>
      </c>
      <c r="M51" s="2"/>
      <c r="N51" s="16"/>
    </row>
    <row r="52" spans="1:15" ht="25.5" x14ac:dyDescent="0.25">
      <c r="A52" s="33"/>
      <c r="B52" s="29"/>
      <c r="C52" s="30"/>
      <c r="D52" s="4" t="s">
        <v>21</v>
      </c>
      <c r="E52" s="12">
        <f>SUM(F52:L52)</f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2"/>
      <c r="N52" s="16"/>
    </row>
    <row r="53" spans="1:15" ht="14.25" customHeight="1" x14ac:dyDescent="0.25">
      <c r="A53" s="28"/>
      <c r="B53" s="29" t="s">
        <v>31</v>
      </c>
      <c r="C53" s="30"/>
      <c r="D53" s="4" t="s">
        <v>17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2"/>
      <c r="N53" s="16"/>
    </row>
    <row r="54" spans="1:15" ht="25.5" x14ac:dyDescent="0.25">
      <c r="A54" s="28"/>
      <c r="B54" s="29"/>
      <c r="C54" s="30"/>
      <c r="D54" s="4" t="s">
        <v>18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2"/>
      <c r="N54" s="16"/>
    </row>
    <row r="55" spans="1:15" ht="25.5" x14ac:dyDescent="0.25">
      <c r="A55" s="28"/>
      <c r="B55" s="29"/>
      <c r="C55" s="30"/>
      <c r="D55" s="4" t="s">
        <v>19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2"/>
      <c r="N55" s="16"/>
    </row>
    <row r="56" spans="1:15" ht="25.5" x14ac:dyDescent="0.25">
      <c r="A56" s="28"/>
      <c r="B56" s="29"/>
      <c r="C56" s="30"/>
      <c r="D56" s="4" t="s">
        <v>20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2"/>
      <c r="N56" s="16"/>
    </row>
    <row r="57" spans="1:15" ht="28.5" customHeight="1" x14ac:dyDescent="0.25">
      <c r="A57" s="28"/>
      <c r="B57" s="29"/>
      <c r="C57" s="30"/>
      <c r="D57" s="4" t="s">
        <v>21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2"/>
      <c r="N57" s="16"/>
    </row>
    <row r="58" spans="1:15" x14ac:dyDescent="0.25">
      <c r="A58" s="30" t="s">
        <v>38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2"/>
      <c r="N58" s="16"/>
    </row>
    <row r="59" spans="1:15" s="17" customFormat="1" ht="22.5" customHeight="1" x14ac:dyDescent="0.25">
      <c r="A59" s="33" t="s">
        <v>71</v>
      </c>
      <c r="B59" s="29" t="s">
        <v>106</v>
      </c>
      <c r="C59" s="30" t="s">
        <v>39</v>
      </c>
      <c r="D59" s="4" t="s">
        <v>17</v>
      </c>
      <c r="E59" s="12">
        <f>E60+E61+E62+E63</f>
        <v>20643.25</v>
      </c>
      <c r="F59" s="12">
        <f>F60+F61+F62+F63</f>
        <v>4717.25</v>
      </c>
      <c r="G59" s="12">
        <f t="shared" ref="G59:L59" si="17">G60+G61+G62+G63</f>
        <v>4286.6000000000004</v>
      </c>
      <c r="H59" s="12">
        <f t="shared" si="17"/>
        <v>4286.6000000000004</v>
      </c>
      <c r="I59" s="12">
        <f t="shared" si="17"/>
        <v>1820.7</v>
      </c>
      <c r="J59" s="12">
        <f t="shared" si="17"/>
        <v>1820.7</v>
      </c>
      <c r="K59" s="12">
        <f t="shared" si="17"/>
        <v>1890.7</v>
      </c>
      <c r="L59" s="12">
        <f t="shared" si="17"/>
        <v>1820.7</v>
      </c>
      <c r="M59" s="2"/>
      <c r="N59" s="16"/>
    </row>
    <row r="60" spans="1:15" s="17" customFormat="1" ht="25.5" x14ac:dyDescent="0.25">
      <c r="A60" s="33"/>
      <c r="B60" s="29"/>
      <c r="C60" s="30"/>
      <c r="D60" s="4" t="s">
        <v>18</v>
      </c>
      <c r="E60" s="12">
        <f t="shared" ref="E60" si="18">SUM(F60:L60)</f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2"/>
      <c r="N60" s="16"/>
    </row>
    <row r="61" spans="1:15" s="17" customFormat="1" ht="32.25" customHeight="1" x14ac:dyDescent="0.25">
      <c r="A61" s="33"/>
      <c r="B61" s="29"/>
      <c r="C61" s="30"/>
      <c r="D61" s="4" t="s">
        <v>19</v>
      </c>
      <c r="E61" s="12">
        <f>SUM(F61:L61)</f>
        <v>10632.400000000001</v>
      </c>
      <c r="F61" s="12">
        <f>F65+F68+F71+F74+F77+F80+F83+F86</f>
        <v>3773.8</v>
      </c>
      <c r="G61" s="12">
        <f t="shared" ref="G61:L61" si="19">G65+G68+G71+G74+G77+G80+G83+G86</f>
        <v>3429.3</v>
      </c>
      <c r="H61" s="12">
        <f t="shared" si="19"/>
        <v>3429.3</v>
      </c>
      <c r="I61" s="12">
        <f t="shared" si="19"/>
        <v>0</v>
      </c>
      <c r="J61" s="12">
        <f t="shared" si="19"/>
        <v>0</v>
      </c>
      <c r="K61" s="12">
        <f t="shared" si="19"/>
        <v>0</v>
      </c>
      <c r="L61" s="12">
        <f t="shared" si="19"/>
        <v>0</v>
      </c>
      <c r="M61" s="2"/>
      <c r="N61" s="16"/>
      <c r="O61" s="19"/>
    </row>
    <row r="62" spans="1:15" s="17" customFormat="1" ht="30" customHeight="1" x14ac:dyDescent="0.25">
      <c r="A62" s="33"/>
      <c r="B62" s="29"/>
      <c r="C62" s="30"/>
      <c r="D62" s="4" t="s">
        <v>20</v>
      </c>
      <c r="E62" s="12">
        <f>SUM(F62:L62)</f>
        <v>10010.85</v>
      </c>
      <c r="F62" s="12">
        <f>F66+F69+F72+F75+F78+F81+F84+F87</f>
        <v>943.45</v>
      </c>
      <c r="G62" s="12">
        <f t="shared" ref="G62:L62" si="20">G66+G69+G72+G75+G78+G81+G84+G87</f>
        <v>857.3</v>
      </c>
      <c r="H62" s="12">
        <f>H66+H69+H72+H75+H78+H81+H84+H87</f>
        <v>857.3</v>
      </c>
      <c r="I62" s="12">
        <f t="shared" si="20"/>
        <v>1820.7</v>
      </c>
      <c r="J62" s="12">
        <f t="shared" si="20"/>
        <v>1820.7</v>
      </c>
      <c r="K62" s="12">
        <f t="shared" si="20"/>
        <v>1890.7</v>
      </c>
      <c r="L62" s="12">
        <f t="shared" si="20"/>
        <v>1820.7</v>
      </c>
      <c r="M62" s="2"/>
      <c r="N62" s="16"/>
    </row>
    <row r="63" spans="1:15" s="17" customFormat="1" ht="27" customHeight="1" x14ac:dyDescent="0.25">
      <c r="A63" s="33"/>
      <c r="B63" s="29"/>
      <c r="C63" s="30"/>
      <c r="D63" s="4" t="s">
        <v>21</v>
      </c>
      <c r="E63" s="12">
        <f>SUM(F63:L63)</f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2"/>
      <c r="N63" s="16"/>
    </row>
    <row r="64" spans="1:15" ht="21.75" customHeight="1" x14ac:dyDescent="0.25">
      <c r="A64" s="33" t="s">
        <v>72</v>
      </c>
      <c r="B64" s="34" t="s">
        <v>50</v>
      </c>
      <c r="C64" s="30" t="s">
        <v>28</v>
      </c>
      <c r="D64" s="4" t="s">
        <v>17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2"/>
      <c r="N64" s="16"/>
    </row>
    <row r="65" spans="1:14" ht="25.5" x14ac:dyDescent="0.25">
      <c r="A65" s="33"/>
      <c r="B65" s="35"/>
      <c r="C65" s="30"/>
      <c r="D65" s="4" t="s">
        <v>19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2"/>
      <c r="N65" s="16"/>
    </row>
    <row r="66" spans="1:14" ht="33.75" customHeight="1" x14ac:dyDescent="0.25">
      <c r="A66" s="33"/>
      <c r="B66" s="36"/>
      <c r="C66" s="30"/>
      <c r="D66" s="4" t="s">
        <v>20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8"/>
      <c r="N66" s="16"/>
    </row>
    <row r="67" spans="1:14" ht="26.25" customHeight="1" x14ac:dyDescent="0.25">
      <c r="A67" s="33" t="s">
        <v>73</v>
      </c>
      <c r="B67" s="29" t="s">
        <v>42</v>
      </c>
      <c r="C67" s="30" t="s">
        <v>28</v>
      </c>
      <c r="D67" s="4" t="s">
        <v>17</v>
      </c>
      <c r="E67" s="12">
        <f>E68+E69</f>
        <v>4131.25</v>
      </c>
      <c r="F67" s="12">
        <f>F68+F69</f>
        <v>1093.75</v>
      </c>
      <c r="G67" s="12">
        <f t="shared" ref="G67" si="21">G68+G69</f>
        <v>875</v>
      </c>
      <c r="H67" s="12">
        <f t="shared" ref="H67" si="22">H68+H69</f>
        <v>962.5</v>
      </c>
      <c r="I67" s="12">
        <f t="shared" ref="I67" si="23">I68+I69</f>
        <v>300</v>
      </c>
      <c r="J67" s="12">
        <f t="shared" ref="J67" si="24">J68+J69</f>
        <v>300</v>
      </c>
      <c r="K67" s="12">
        <f t="shared" ref="K67" si="25">K68+K69</f>
        <v>300</v>
      </c>
      <c r="L67" s="12">
        <f t="shared" ref="L67" si="26">L68+L69</f>
        <v>300</v>
      </c>
      <c r="M67" s="2"/>
      <c r="N67" s="16"/>
    </row>
    <row r="68" spans="1:14" ht="25.5" x14ac:dyDescent="0.25">
      <c r="A68" s="33"/>
      <c r="B68" s="29"/>
      <c r="C68" s="30"/>
      <c r="D68" s="4" t="s">
        <v>19</v>
      </c>
      <c r="E68" s="12">
        <f>SUM(F68:L68)</f>
        <v>2345</v>
      </c>
      <c r="F68" s="12">
        <v>875</v>
      </c>
      <c r="G68" s="12">
        <v>700</v>
      </c>
      <c r="H68" s="12">
        <f>700+70</f>
        <v>770</v>
      </c>
      <c r="I68" s="12">
        <v>0</v>
      </c>
      <c r="J68" s="12">
        <v>0</v>
      </c>
      <c r="K68" s="12">
        <v>0</v>
      </c>
      <c r="L68" s="12">
        <v>0</v>
      </c>
      <c r="M68" s="2"/>
      <c r="N68" s="16"/>
    </row>
    <row r="69" spans="1:14" ht="25.5" x14ac:dyDescent="0.25">
      <c r="A69" s="33"/>
      <c r="B69" s="29"/>
      <c r="C69" s="30"/>
      <c r="D69" s="4" t="s">
        <v>20</v>
      </c>
      <c r="E69" s="12">
        <f>SUM(F69:L69)</f>
        <v>1786.25</v>
      </c>
      <c r="F69" s="12">
        <f>F68*20/80</f>
        <v>218.75</v>
      </c>
      <c r="G69" s="12">
        <f t="shared" ref="G69:H69" si="27">G68*20/80</f>
        <v>175</v>
      </c>
      <c r="H69" s="12">
        <f t="shared" si="27"/>
        <v>192.5</v>
      </c>
      <c r="I69" s="12">
        <v>300</v>
      </c>
      <c r="J69" s="12">
        <v>300</v>
      </c>
      <c r="K69" s="12">
        <v>300</v>
      </c>
      <c r="L69" s="12">
        <v>300</v>
      </c>
      <c r="M69" s="2"/>
      <c r="N69" s="16"/>
    </row>
    <row r="70" spans="1:14" ht="19.5" customHeight="1" x14ac:dyDescent="0.25">
      <c r="A70" s="33" t="s">
        <v>74</v>
      </c>
      <c r="B70" s="29" t="s">
        <v>43</v>
      </c>
      <c r="C70" s="30" t="s">
        <v>28</v>
      </c>
      <c r="D70" s="4" t="s">
        <v>17</v>
      </c>
      <c r="E70" s="12">
        <f>E71+E72</f>
        <v>1737.5</v>
      </c>
      <c r="F70" s="12">
        <f>F71+F72</f>
        <v>262.5</v>
      </c>
      <c r="G70" s="12">
        <f t="shared" ref="G70" si="28">G71+G72</f>
        <v>437.5</v>
      </c>
      <c r="H70" s="12">
        <f t="shared" ref="H70" si="29">H71+H72</f>
        <v>437.5</v>
      </c>
      <c r="I70" s="12">
        <f t="shared" ref="I70" si="30">I71+I72</f>
        <v>150</v>
      </c>
      <c r="J70" s="12">
        <f t="shared" ref="J70" si="31">J71+J72</f>
        <v>150</v>
      </c>
      <c r="K70" s="12">
        <f t="shared" ref="K70" si="32">K71+K72</f>
        <v>150</v>
      </c>
      <c r="L70" s="12">
        <f t="shared" ref="L70" si="33">L71+L72</f>
        <v>150</v>
      </c>
      <c r="M70" s="2"/>
      <c r="N70" s="16"/>
    </row>
    <row r="71" spans="1:14" ht="25.5" x14ac:dyDescent="0.25">
      <c r="A71" s="33"/>
      <c r="B71" s="29"/>
      <c r="C71" s="30"/>
      <c r="D71" s="4" t="s">
        <v>19</v>
      </c>
      <c r="E71" s="12">
        <f>SUM(F71:L71)</f>
        <v>910</v>
      </c>
      <c r="F71" s="12">
        <v>210</v>
      </c>
      <c r="G71" s="12">
        <v>350</v>
      </c>
      <c r="H71" s="12">
        <v>350</v>
      </c>
      <c r="I71" s="12">
        <v>0</v>
      </c>
      <c r="J71" s="12">
        <v>0</v>
      </c>
      <c r="K71" s="12">
        <v>0</v>
      </c>
      <c r="L71" s="12">
        <v>0</v>
      </c>
      <c r="M71" s="2"/>
      <c r="N71" s="16"/>
    </row>
    <row r="72" spans="1:14" ht="33" customHeight="1" x14ac:dyDescent="0.25">
      <c r="A72" s="33"/>
      <c r="B72" s="29"/>
      <c r="C72" s="30"/>
      <c r="D72" s="4" t="s">
        <v>20</v>
      </c>
      <c r="E72" s="12">
        <f>SUM(F72:L72)</f>
        <v>827.5</v>
      </c>
      <c r="F72" s="12">
        <f>F71*20/80</f>
        <v>52.5</v>
      </c>
      <c r="G72" s="12">
        <f t="shared" ref="G72:H72" si="34">G71*20/80</f>
        <v>87.5</v>
      </c>
      <c r="H72" s="12">
        <f t="shared" si="34"/>
        <v>87.5</v>
      </c>
      <c r="I72" s="12">
        <v>150</v>
      </c>
      <c r="J72" s="12">
        <v>150</v>
      </c>
      <c r="K72" s="12">
        <v>150</v>
      </c>
      <c r="L72" s="12">
        <v>150</v>
      </c>
      <c r="M72" s="2"/>
      <c r="N72" s="16"/>
    </row>
    <row r="73" spans="1:14" ht="32.25" customHeight="1" x14ac:dyDescent="0.25">
      <c r="A73" s="33" t="s">
        <v>84</v>
      </c>
      <c r="B73" s="29" t="s">
        <v>44</v>
      </c>
      <c r="C73" s="30" t="s">
        <v>28</v>
      </c>
      <c r="D73" s="4" t="s">
        <v>17</v>
      </c>
      <c r="E73" s="12">
        <f>E74+E75</f>
        <v>3825</v>
      </c>
      <c r="F73" s="12">
        <f>F74+F75</f>
        <v>875</v>
      </c>
      <c r="G73" s="12">
        <f>G74+G75</f>
        <v>875</v>
      </c>
      <c r="H73" s="12">
        <f t="shared" ref="H73" si="35">H74+H75</f>
        <v>875</v>
      </c>
      <c r="I73" s="12">
        <f t="shared" ref="I73" si="36">I74+I75</f>
        <v>300</v>
      </c>
      <c r="J73" s="12">
        <f t="shared" ref="J73" si="37">J74+J75</f>
        <v>300</v>
      </c>
      <c r="K73" s="12">
        <f t="shared" ref="K73" si="38">K74+K75</f>
        <v>300</v>
      </c>
      <c r="L73" s="12">
        <f t="shared" ref="L73" si="39">L74+L75</f>
        <v>300</v>
      </c>
      <c r="M73" s="2"/>
      <c r="N73" s="16"/>
    </row>
    <row r="74" spans="1:14" ht="25.5" x14ac:dyDescent="0.25">
      <c r="A74" s="33"/>
      <c r="B74" s="29"/>
      <c r="C74" s="30"/>
      <c r="D74" s="4" t="s">
        <v>19</v>
      </c>
      <c r="E74" s="12">
        <f>SUM(F74:L74)</f>
        <v>2100</v>
      </c>
      <c r="F74" s="12">
        <v>700</v>
      </c>
      <c r="G74" s="12">
        <v>700</v>
      </c>
      <c r="H74" s="12">
        <v>700</v>
      </c>
      <c r="I74" s="12">
        <v>0</v>
      </c>
      <c r="J74" s="12">
        <v>0</v>
      </c>
      <c r="K74" s="12">
        <v>0</v>
      </c>
      <c r="L74" s="12">
        <v>0</v>
      </c>
      <c r="M74" s="2"/>
      <c r="N74" s="16"/>
    </row>
    <row r="75" spans="1:14" ht="74.25" customHeight="1" x14ac:dyDescent="0.25">
      <c r="A75" s="33"/>
      <c r="B75" s="29"/>
      <c r="C75" s="30"/>
      <c r="D75" s="4" t="s">
        <v>20</v>
      </c>
      <c r="E75" s="12">
        <f>SUM(F75:L75)</f>
        <v>1725</v>
      </c>
      <c r="F75" s="12">
        <f>F74*20/80</f>
        <v>175</v>
      </c>
      <c r="G75" s="12">
        <f t="shared" ref="G75:H75" si="40">G74*20/80</f>
        <v>175</v>
      </c>
      <c r="H75" s="12">
        <f t="shared" si="40"/>
        <v>175</v>
      </c>
      <c r="I75" s="12">
        <v>300</v>
      </c>
      <c r="J75" s="12">
        <v>300</v>
      </c>
      <c r="K75" s="12">
        <v>300</v>
      </c>
      <c r="L75" s="12">
        <v>300</v>
      </c>
      <c r="M75" s="2"/>
      <c r="N75" s="16"/>
    </row>
    <row r="76" spans="1:14" ht="22.5" customHeight="1" x14ac:dyDescent="0.25">
      <c r="A76" s="33" t="s">
        <v>85</v>
      </c>
      <c r="B76" s="29" t="s">
        <v>45</v>
      </c>
      <c r="C76" s="30" t="s">
        <v>28</v>
      </c>
      <c r="D76" s="4" t="s">
        <v>17</v>
      </c>
      <c r="E76" s="12">
        <f>E77+E78</f>
        <v>2295</v>
      </c>
      <c r="F76" s="12">
        <f>F77+F78</f>
        <v>525</v>
      </c>
      <c r="G76" s="12">
        <f t="shared" ref="G76" si="41">G77+G78</f>
        <v>525</v>
      </c>
      <c r="H76" s="12">
        <f t="shared" ref="H76" si="42">H77+H78</f>
        <v>525</v>
      </c>
      <c r="I76" s="12">
        <f t="shared" ref="I76" si="43">I77+I78</f>
        <v>180</v>
      </c>
      <c r="J76" s="12">
        <f t="shared" ref="J76" si="44">J77+J78</f>
        <v>180</v>
      </c>
      <c r="K76" s="12">
        <f t="shared" ref="K76" si="45">K77+K78</f>
        <v>180</v>
      </c>
      <c r="L76" s="12">
        <f t="shared" ref="L76" si="46">L77+L78</f>
        <v>180</v>
      </c>
      <c r="M76" s="2"/>
      <c r="N76" s="16"/>
    </row>
    <row r="77" spans="1:14" ht="33.75" customHeight="1" x14ac:dyDescent="0.25">
      <c r="A77" s="33"/>
      <c r="B77" s="29"/>
      <c r="C77" s="30"/>
      <c r="D77" s="4" t="s">
        <v>19</v>
      </c>
      <c r="E77" s="12">
        <f>SUM(F77:L77)</f>
        <v>1260</v>
      </c>
      <c r="F77" s="12">
        <v>420</v>
      </c>
      <c r="G77" s="12">
        <v>420</v>
      </c>
      <c r="H77" s="12">
        <v>420</v>
      </c>
      <c r="I77" s="12">
        <v>0</v>
      </c>
      <c r="J77" s="12">
        <v>0</v>
      </c>
      <c r="K77" s="12">
        <v>0</v>
      </c>
      <c r="L77" s="12">
        <v>0</v>
      </c>
      <c r="M77" s="2"/>
      <c r="N77" s="16"/>
    </row>
    <row r="78" spans="1:14" ht="84" customHeight="1" x14ac:dyDescent="0.25">
      <c r="A78" s="33"/>
      <c r="B78" s="29"/>
      <c r="C78" s="30"/>
      <c r="D78" s="4" t="s">
        <v>20</v>
      </c>
      <c r="E78" s="12">
        <f>SUM(F78:L78)</f>
        <v>1035</v>
      </c>
      <c r="F78" s="12">
        <f>F77*20/80</f>
        <v>105</v>
      </c>
      <c r="G78" s="12">
        <f t="shared" ref="G78:H78" si="47">G77*20/80</f>
        <v>105</v>
      </c>
      <c r="H78" s="12">
        <f t="shared" si="47"/>
        <v>105</v>
      </c>
      <c r="I78" s="12">
        <v>180</v>
      </c>
      <c r="J78" s="12">
        <v>180</v>
      </c>
      <c r="K78" s="12">
        <v>180</v>
      </c>
      <c r="L78" s="12">
        <v>180</v>
      </c>
      <c r="M78" s="2"/>
      <c r="N78" s="16"/>
    </row>
    <row r="79" spans="1:14" ht="15" customHeight="1" x14ac:dyDescent="0.25">
      <c r="A79" s="33" t="s">
        <v>86</v>
      </c>
      <c r="B79" s="37" t="s">
        <v>46</v>
      </c>
      <c r="C79" s="30" t="s">
        <v>28</v>
      </c>
      <c r="D79" s="4" t="s">
        <v>17</v>
      </c>
      <c r="E79" s="12">
        <f>E80+E81</f>
        <v>2487.25</v>
      </c>
      <c r="F79" s="12">
        <f t="shared" ref="F79" si="48">F80+F81</f>
        <v>717.25</v>
      </c>
      <c r="G79" s="12">
        <f t="shared" ref="G79" si="49">G80+G81</f>
        <v>525</v>
      </c>
      <c r="H79" s="12">
        <f t="shared" ref="H79" si="50">H80+H81</f>
        <v>525</v>
      </c>
      <c r="I79" s="12">
        <f t="shared" ref="I79" si="51">I80+I81</f>
        <v>180</v>
      </c>
      <c r="J79" s="12">
        <f t="shared" ref="J79" si="52">J80+J81</f>
        <v>180</v>
      </c>
      <c r="K79" s="12">
        <f t="shared" ref="K79" si="53">K80+K81</f>
        <v>180</v>
      </c>
      <c r="L79" s="12">
        <f t="shared" ref="L79" si="54">L80+L81</f>
        <v>180</v>
      </c>
      <c r="M79" s="2"/>
      <c r="N79" s="16"/>
    </row>
    <row r="80" spans="1:14" ht="25.5" x14ac:dyDescent="0.25">
      <c r="A80" s="33"/>
      <c r="B80" s="37"/>
      <c r="C80" s="30"/>
      <c r="D80" s="4" t="s">
        <v>19</v>
      </c>
      <c r="E80" s="12">
        <f>SUM(F80:L80)</f>
        <v>1413.8</v>
      </c>
      <c r="F80" s="12">
        <v>573.79999999999995</v>
      </c>
      <c r="G80" s="12">
        <v>420</v>
      </c>
      <c r="H80" s="12">
        <v>420</v>
      </c>
      <c r="I80" s="12">
        <v>0</v>
      </c>
      <c r="J80" s="12">
        <v>0</v>
      </c>
      <c r="K80" s="12">
        <v>0</v>
      </c>
      <c r="L80" s="12">
        <v>0</v>
      </c>
      <c r="M80" s="2"/>
      <c r="N80" s="16"/>
    </row>
    <row r="81" spans="1:14" ht="37.5" customHeight="1" x14ac:dyDescent="0.25">
      <c r="A81" s="33"/>
      <c r="B81" s="37"/>
      <c r="C81" s="30"/>
      <c r="D81" s="4" t="s">
        <v>20</v>
      </c>
      <c r="E81" s="12">
        <f>SUM(F81:L81)</f>
        <v>1073.45</v>
      </c>
      <c r="F81" s="12">
        <f>F80*20/80</f>
        <v>143.44999999999999</v>
      </c>
      <c r="G81" s="12">
        <f t="shared" ref="G81:H81" si="55">G80*20/80</f>
        <v>105</v>
      </c>
      <c r="H81" s="12">
        <f t="shared" si="55"/>
        <v>105</v>
      </c>
      <c r="I81" s="12">
        <v>180</v>
      </c>
      <c r="J81" s="12">
        <v>180</v>
      </c>
      <c r="K81" s="12">
        <v>180</v>
      </c>
      <c r="L81" s="12">
        <v>180</v>
      </c>
      <c r="M81" s="2"/>
      <c r="N81" s="16"/>
    </row>
    <row r="82" spans="1:14" ht="21" customHeight="1" x14ac:dyDescent="0.25">
      <c r="A82" s="33" t="s">
        <v>87</v>
      </c>
      <c r="B82" s="37" t="s">
        <v>47</v>
      </c>
      <c r="C82" s="30" t="s">
        <v>28</v>
      </c>
      <c r="D82" s="4" t="s">
        <v>17</v>
      </c>
      <c r="E82" s="12">
        <f>E83+E84</f>
        <v>338.75</v>
      </c>
      <c r="F82" s="12">
        <f>F83+F84</f>
        <v>43.75</v>
      </c>
      <c r="G82" s="12">
        <f t="shared" ref="G82" si="56">G83+G84</f>
        <v>87.5</v>
      </c>
      <c r="H82" s="12">
        <f t="shared" ref="H82" si="57">H83+H84</f>
        <v>87.5</v>
      </c>
      <c r="I82" s="12">
        <f t="shared" ref="I82" si="58">I83+I84</f>
        <v>30</v>
      </c>
      <c r="J82" s="12">
        <f t="shared" ref="J82" si="59">J83+J84</f>
        <v>30</v>
      </c>
      <c r="K82" s="12">
        <f t="shared" ref="K82" si="60">K83+K84</f>
        <v>30</v>
      </c>
      <c r="L82" s="12">
        <f t="shared" ref="L82" si="61">L83+L84</f>
        <v>30</v>
      </c>
      <c r="M82" s="2"/>
      <c r="N82" s="16"/>
    </row>
    <row r="83" spans="1:14" ht="25.5" x14ac:dyDescent="0.25">
      <c r="A83" s="33"/>
      <c r="B83" s="37"/>
      <c r="C83" s="30"/>
      <c r="D83" s="4" t="s">
        <v>19</v>
      </c>
      <c r="E83" s="12">
        <f>SUM(F83:L83)</f>
        <v>175</v>
      </c>
      <c r="F83" s="12">
        <v>35</v>
      </c>
      <c r="G83" s="12">
        <v>70</v>
      </c>
      <c r="H83" s="12">
        <v>70</v>
      </c>
      <c r="I83" s="12">
        <v>0</v>
      </c>
      <c r="J83" s="12">
        <v>0</v>
      </c>
      <c r="K83" s="12">
        <v>0</v>
      </c>
      <c r="L83" s="12">
        <v>0</v>
      </c>
      <c r="M83" s="2"/>
      <c r="N83" s="16"/>
    </row>
    <row r="84" spans="1:14" ht="28.5" customHeight="1" x14ac:dyDescent="0.25">
      <c r="A84" s="33"/>
      <c r="B84" s="37"/>
      <c r="C84" s="30"/>
      <c r="D84" s="4" t="s">
        <v>20</v>
      </c>
      <c r="E84" s="12">
        <f>SUM(F84:L84)</f>
        <v>163.75</v>
      </c>
      <c r="F84" s="12">
        <f t="shared" ref="F84:H84" si="62">F83*20/80</f>
        <v>8.75</v>
      </c>
      <c r="G84" s="12">
        <f t="shared" si="62"/>
        <v>17.5</v>
      </c>
      <c r="H84" s="12">
        <f t="shared" si="62"/>
        <v>17.5</v>
      </c>
      <c r="I84" s="12">
        <v>30</v>
      </c>
      <c r="J84" s="12">
        <v>30</v>
      </c>
      <c r="K84" s="12">
        <v>30</v>
      </c>
      <c r="L84" s="12">
        <v>30</v>
      </c>
      <c r="M84" s="2"/>
      <c r="N84" s="16"/>
    </row>
    <row r="85" spans="1:14" ht="15" customHeight="1" x14ac:dyDescent="0.25">
      <c r="A85" s="33" t="s">
        <v>88</v>
      </c>
      <c r="B85" s="29" t="s">
        <v>96</v>
      </c>
      <c r="C85" s="30" t="s">
        <v>28</v>
      </c>
      <c r="D85" s="4" t="s">
        <v>17</v>
      </c>
      <c r="E85" s="12">
        <f>E86+E87</f>
        <v>5828.5</v>
      </c>
      <c r="F85" s="12">
        <f>F86+F87</f>
        <v>1200</v>
      </c>
      <c r="G85" s="12">
        <f t="shared" ref="G85:L85" si="63">G86+G87</f>
        <v>961.59999999999991</v>
      </c>
      <c r="H85" s="12">
        <f t="shared" si="63"/>
        <v>874.09999999999991</v>
      </c>
      <c r="I85" s="12">
        <f t="shared" si="63"/>
        <v>680.7</v>
      </c>
      <c r="J85" s="12">
        <f t="shared" si="63"/>
        <v>680.7</v>
      </c>
      <c r="K85" s="12">
        <f t="shared" si="63"/>
        <v>750.7</v>
      </c>
      <c r="L85" s="12">
        <f t="shared" si="63"/>
        <v>680.7</v>
      </c>
      <c r="M85" s="2"/>
      <c r="N85" s="16"/>
    </row>
    <row r="86" spans="1:14" ht="25.5" x14ac:dyDescent="0.25">
      <c r="A86" s="33"/>
      <c r="B86" s="29"/>
      <c r="C86" s="30"/>
      <c r="D86" s="4" t="s">
        <v>19</v>
      </c>
      <c r="E86" s="12">
        <f>SUM(F86:L86)</f>
        <v>2428.6</v>
      </c>
      <c r="F86" s="12">
        <v>960</v>
      </c>
      <c r="G86" s="12">
        <v>769.3</v>
      </c>
      <c r="H86" s="12">
        <v>699.3</v>
      </c>
      <c r="I86" s="12">
        <v>0</v>
      </c>
      <c r="J86" s="12">
        <v>0</v>
      </c>
      <c r="K86" s="12">
        <v>0</v>
      </c>
      <c r="L86" s="12">
        <v>0</v>
      </c>
      <c r="M86" s="2"/>
      <c r="N86" s="16"/>
    </row>
    <row r="87" spans="1:14" ht="27" customHeight="1" x14ac:dyDescent="0.25">
      <c r="A87" s="33"/>
      <c r="B87" s="29"/>
      <c r="C87" s="30"/>
      <c r="D87" s="4" t="s">
        <v>20</v>
      </c>
      <c r="E87" s="12">
        <f>SUM(F87:L87)</f>
        <v>3399.9000000000005</v>
      </c>
      <c r="F87" s="12">
        <f t="shared" ref="F87" si="64">F86*20/80</f>
        <v>240</v>
      </c>
      <c r="G87" s="12">
        <v>192.3</v>
      </c>
      <c r="H87" s="12">
        <v>174.8</v>
      </c>
      <c r="I87" s="12">
        <v>680.7</v>
      </c>
      <c r="J87" s="12">
        <v>680.7</v>
      </c>
      <c r="K87" s="12">
        <v>750.7</v>
      </c>
      <c r="L87" s="12">
        <v>680.7</v>
      </c>
      <c r="M87" s="2"/>
      <c r="N87" s="16"/>
    </row>
    <row r="88" spans="1:14" s="17" customFormat="1" ht="12" customHeight="1" x14ac:dyDescent="0.25">
      <c r="A88" s="33" t="s">
        <v>75</v>
      </c>
      <c r="B88" s="34" t="s">
        <v>107</v>
      </c>
      <c r="C88" s="30" t="s">
        <v>39</v>
      </c>
      <c r="D88" s="4" t="s">
        <v>17</v>
      </c>
      <c r="E88" s="12">
        <f>E89+E90+E91+E92</f>
        <v>2707.5</v>
      </c>
      <c r="F88" s="12">
        <f>F89+F90+F91+F92</f>
        <v>612.5</v>
      </c>
      <c r="G88" s="12">
        <f t="shared" ref="G88" si="65">G89+G90+G91+G92</f>
        <v>612.5</v>
      </c>
      <c r="H88" s="12">
        <f t="shared" ref="H88" si="66">H89+H90+H91+H92</f>
        <v>612.5</v>
      </c>
      <c r="I88" s="12">
        <f t="shared" ref="I88" si="67">I89+I90+I91+I92</f>
        <v>210</v>
      </c>
      <c r="J88" s="12">
        <f t="shared" ref="J88" si="68">J89+J90+J91+J92</f>
        <v>210</v>
      </c>
      <c r="K88" s="12">
        <f t="shared" ref="K88" si="69">K89+K90+K91+K92</f>
        <v>240</v>
      </c>
      <c r="L88" s="12">
        <f t="shared" ref="L88" si="70">L89+L90+L91+L92</f>
        <v>210</v>
      </c>
      <c r="M88" s="2"/>
      <c r="N88" s="16"/>
    </row>
    <row r="89" spans="1:14" s="17" customFormat="1" ht="25.5" x14ac:dyDescent="0.25">
      <c r="A89" s="33"/>
      <c r="B89" s="35"/>
      <c r="C89" s="30"/>
      <c r="D89" s="4" t="s">
        <v>18</v>
      </c>
      <c r="E89" s="12">
        <f>SUM(F89:L89)</f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2"/>
      <c r="N89" s="16"/>
    </row>
    <row r="90" spans="1:14" s="17" customFormat="1" ht="25.5" x14ac:dyDescent="0.25">
      <c r="A90" s="33"/>
      <c r="B90" s="35"/>
      <c r="C90" s="30"/>
      <c r="D90" s="4" t="s">
        <v>19</v>
      </c>
      <c r="E90" s="12">
        <f>SUM(F90:L90)</f>
        <v>1470</v>
      </c>
      <c r="F90" s="12">
        <f>F94+F97+F100</f>
        <v>490</v>
      </c>
      <c r="G90" s="12">
        <f t="shared" ref="G90:L90" si="71">G94+G97+G100</f>
        <v>490</v>
      </c>
      <c r="H90" s="12">
        <f t="shared" si="71"/>
        <v>490</v>
      </c>
      <c r="I90" s="12">
        <f t="shared" si="71"/>
        <v>0</v>
      </c>
      <c r="J90" s="12">
        <f t="shared" si="71"/>
        <v>0</v>
      </c>
      <c r="K90" s="12">
        <f t="shared" si="71"/>
        <v>0</v>
      </c>
      <c r="L90" s="12">
        <f t="shared" si="71"/>
        <v>0</v>
      </c>
      <c r="M90" s="2"/>
      <c r="N90" s="16"/>
    </row>
    <row r="91" spans="1:14" s="17" customFormat="1" ht="25.5" x14ac:dyDescent="0.25">
      <c r="A91" s="33"/>
      <c r="B91" s="35"/>
      <c r="C91" s="30"/>
      <c r="D91" s="4" t="s">
        <v>20</v>
      </c>
      <c r="E91" s="12">
        <f>SUM(F91:L91)</f>
        <v>1237.5</v>
      </c>
      <c r="F91" s="12">
        <f>F95+F98+F101</f>
        <v>122.5</v>
      </c>
      <c r="G91" s="12">
        <f t="shared" ref="G91:L91" si="72">G95+G98+G101</f>
        <v>122.5</v>
      </c>
      <c r="H91" s="12">
        <f t="shared" si="72"/>
        <v>122.5</v>
      </c>
      <c r="I91" s="12">
        <f t="shared" si="72"/>
        <v>210</v>
      </c>
      <c r="J91" s="12">
        <f t="shared" si="72"/>
        <v>210</v>
      </c>
      <c r="K91" s="12">
        <f t="shared" si="72"/>
        <v>240</v>
      </c>
      <c r="L91" s="12">
        <f t="shared" si="72"/>
        <v>210</v>
      </c>
      <c r="M91" s="2"/>
      <c r="N91" s="16"/>
    </row>
    <row r="92" spans="1:14" s="17" customFormat="1" ht="25.5" x14ac:dyDescent="0.25">
      <c r="A92" s="33"/>
      <c r="B92" s="36"/>
      <c r="C92" s="30"/>
      <c r="D92" s="4" t="s">
        <v>21</v>
      </c>
      <c r="E92" s="12">
        <f>SUM(F92:L92)</f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2"/>
      <c r="N92" s="16"/>
    </row>
    <row r="93" spans="1:14" ht="11.25" customHeight="1" x14ac:dyDescent="0.25">
      <c r="A93" s="33" t="s">
        <v>76</v>
      </c>
      <c r="B93" s="29" t="s">
        <v>40</v>
      </c>
      <c r="C93" s="30" t="s">
        <v>28</v>
      </c>
      <c r="D93" s="4" t="s">
        <v>17</v>
      </c>
      <c r="E93" s="12">
        <f>E94+E95</f>
        <v>30</v>
      </c>
      <c r="F93" s="12">
        <f t="shared" ref="F93:L93" si="73">F94+F95</f>
        <v>0</v>
      </c>
      <c r="G93" s="12">
        <f t="shared" si="73"/>
        <v>0</v>
      </c>
      <c r="H93" s="12">
        <f t="shared" si="73"/>
        <v>0</v>
      </c>
      <c r="I93" s="12">
        <f t="shared" si="73"/>
        <v>0</v>
      </c>
      <c r="J93" s="12">
        <f t="shared" si="73"/>
        <v>0</v>
      </c>
      <c r="K93" s="12">
        <f t="shared" si="73"/>
        <v>30</v>
      </c>
      <c r="L93" s="12">
        <f t="shared" si="73"/>
        <v>0</v>
      </c>
      <c r="M93" s="2"/>
    </row>
    <row r="94" spans="1:14" ht="25.5" x14ac:dyDescent="0.25">
      <c r="A94" s="33"/>
      <c r="B94" s="29"/>
      <c r="C94" s="30"/>
      <c r="D94" s="4" t="s">
        <v>19</v>
      </c>
      <c r="E94" s="12">
        <f>SUM(F94:L94)</f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2"/>
      <c r="N94" s="16"/>
    </row>
    <row r="95" spans="1:14" ht="25.5" x14ac:dyDescent="0.25">
      <c r="A95" s="33"/>
      <c r="B95" s="29"/>
      <c r="C95" s="30"/>
      <c r="D95" s="4" t="s">
        <v>20</v>
      </c>
      <c r="E95" s="12">
        <f>SUM(F95:L95)</f>
        <v>30</v>
      </c>
      <c r="F95" s="12">
        <v>0</v>
      </c>
      <c r="G95" s="12">
        <v>0</v>
      </c>
      <c r="H95" s="12">
        <f>H94*20/80</f>
        <v>0</v>
      </c>
      <c r="I95" s="12">
        <v>0</v>
      </c>
      <c r="J95" s="12">
        <v>0</v>
      </c>
      <c r="K95" s="12">
        <v>30</v>
      </c>
      <c r="L95" s="12">
        <v>0</v>
      </c>
      <c r="M95" s="2"/>
    </row>
    <row r="96" spans="1:14" ht="17.25" customHeight="1" x14ac:dyDescent="0.25">
      <c r="A96" s="33" t="s">
        <v>77</v>
      </c>
      <c r="B96" s="29" t="s">
        <v>51</v>
      </c>
      <c r="C96" s="30" t="s">
        <v>28</v>
      </c>
      <c r="D96" s="4" t="s">
        <v>17</v>
      </c>
      <c r="E96" s="12">
        <f>E97+E98</f>
        <v>765</v>
      </c>
      <c r="F96" s="12">
        <f>F97+F98</f>
        <v>175</v>
      </c>
      <c r="G96" s="12">
        <f t="shared" ref="G96" si="74">G97+G98</f>
        <v>175</v>
      </c>
      <c r="H96" s="12">
        <f t="shared" ref="H96" si="75">H97+H98</f>
        <v>175</v>
      </c>
      <c r="I96" s="12">
        <f t="shared" ref="I96" si="76">I97+I98</f>
        <v>60</v>
      </c>
      <c r="J96" s="12">
        <f t="shared" ref="J96" si="77">J97+J98</f>
        <v>60</v>
      </c>
      <c r="K96" s="12">
        <f t="shared" ref="K96" si="78">K97+K98</f>
        <v>60</v>
      </c>
      <c r="L96" s="12">
        <f t="shared" ref="L96" si="79">L97+L98</f>
        <v>60</v>
      </c>
      <c r="M96" s="2"/>
    </row>
    <row r="97" spans="1:14" ht="25.5" x14ac:dyDescent="0.25">
      <c r="A97" s="33"/>
      <c r="B97" s="29"/>
      <c r="C97" s="30"/>
      <c r="D97" s="4" t="s">
        <v>19</v>
      </c>
      <c r="E97" s="12">
        <f t="shared" ref="E97" si="80">SUM(F97:L97)</f>
        <v>420</v>
      </c>
      <c r="F97" s="12">
        <v>140</v>
      </c>
      <c r="G97" s="12">
        <v>140</v>
      </c>
      <c r="H97" s="12">
        <v>140</v>
      </c>
      <c r="I97" s="12">
        <v>0</v>
      </c>
      <c r="J97" s="12">
        <v>0</v>
      </c>
      <c r="K97" s="12">
        <v>0</v>
      </c>
      <c r="L97" s="12">
        <v>0</v>
      </c>
      <c r="M97" s="2"/>
    </row>
    <row r="98" spans="1:14" ht="25.5" x14ac:dyDescent="0.25">
      <c r="A98" s="33"/>
      <c r="B98" s="29"/>
      <c r="C98" s="30"/>
      <c r="D98" s="4" t="s">
        <v>20</v>
      </c>
      <c r="E98" s="12">
        <f>SUM(F98:L98)</f>
        <v>345</v>
      </c>
      <c r="F98" s="12">
        <f t="shared" ref="F98" si="81">F97*20/80</f>
        <v>35</v>
      </c>
      <c r="G98" s="12">
        <f t="shared" ref="G98" si="82">G97*20/80</f>
        <v>35</v>
      </c>
      <c r="H98" s="12">
        <f t="shared" ref="H98" si="83">H97*20/80</f>
        <v>35</v>
      </c>
      <c r="I98" s="12">
        <v>60</v>
      </c>
      <c r="J98" s="12">
        <v>60</v>
      </c>
      <c r="K98" s="12">
        <v>60</v>
      </c>
      <c r="L98" s="12">
        <v>60</v>
      </c>
      <c r="M98" s="2"/>
    </row>
    <row r="99" spans="1:14" ht="15.75" customHeight="1" x14ac:dyDescent="0.25">
      <c r="A99" s="33" t="s">
        <v>78</v>
      </c>
      <c r="B99" s="29" t="s">
        <v>41</v>
      </c>
      <c r="C99" s="30" t="s">
        <v>28</v>
      </c>
      <c r="D99" s="4" t="s">
        <v>17</v>
      </c>
      <c r="E99" s="12">
        <f>E100+E101</f>
        <v>1912.5</v>
      </c>
      <c r="F99" s="12">
        <f>F100+F101</f>
        <v>437.5</v>
      </c>
      <c r="G99" s="12">
        <f t="shared" ref="G99" si="84">G100+G101</f>
        <v>437.5</v>
      </c>
      <c r="H99" s="12">
        <f t="shared" ref="H99" si="85">H100+H101</f>
        <v>437.5</v>
      </c>
      <c r="I99" s="12">
        <f t="shared" ref="I99" si="86">I100+I101</f>
        <v>150</v>
      </c>
      <c r="J99" s="12">
        <f t="shared" ref="J99" si="87">J100+J101</f>
        <v>150</v>
      </c>
      <c r="K99" s="12">
        <f t="shared" ref="K99" si="88">K100+K101</f>
        <v>150</v>
      </c>
      <c r="L99" s="12">
        <f t="shared" ref="L99" si="89">L100+L101</f>
        <v>150</v>
      </c>
      <c r="M99" s="2"/>
    </row>
    <row r="100" spans="1:14" ht="25.5" x14ac:dyDescent="0.25">
      <c r="A100" s="33"/>
      <c r="B100" s="29"/>
      <c r="C100" s="30"/>
      <c r="D100" s="4" t="s">
        <v>19</v>
      </c>
      <c r="E100" s="12">
        <f>SUM(F100:L100)</f>
        <v>1050</v>
      </c>
      <c r="F100" s="12">
        <v>350</v>
      </c>
      <c r="G100" s="12">
        <v>350</v>
      </c>
      <c r="H100" s="12">
        <v>350</v>
      </c>
      <c r="I100" s="12">
        <v>0</v>
      </c>
      <c r="J100" s="12">
        <v>0</v>
      </c>
      <c r="K100" s="12">
        <v>0</v>
      </c>
      <c r="L100" s="12">
        <v>0</v>
      </c>
      <c r="M100" s="2"/>
    </row>
    <row r="101" spans="1:14" ht="60.75" customHeight="1" x14ac:dyDescent="0.25">
      <c r="A101" s="33"/>
      <c r="B101" s="29"/>
      <c r="C101" s="30"/>
      <c r="D101" s="4" t="s">
        <v>20</v>
      </c>
      <c r="E101" s="12">
        <f>SUM(F101:L101)</f>
        <v>862.5</v>
      </c>
      <c r="F101" s="12">
        <f t="shared" ref="F101" si="90">F100*20/80</f>
        <v>87.5</v>
      </c>
      <c r="G101" s="12">
        <f t="shared" ref="G101" si="91">G100*20/80</f>
        <v>87.5</v>
      </c>
      <c r="H101" s="12">
        <f t="shared" ref="H101" si="92">H100*20/80</f>
        <v>87.5</v>
      </c>
      <c r="I101" s="12">
        <v>150</v>
      </c>
      <c r="J101" s="12">
        <v>150</v>
      </c>
      <c r="K101" s="12">
        <v>150</v>
      </c>
      <c r="L101" s="12">
        <v>150</v>
      </c>
      <c r="M101" s="2"/>
    </row>
    <row r="102" spans="1:14" s="17" customFormat="1" ht="20.25" customHeight="1" x14ac:dyDescent="0.25">
      <c r="A102" s="33" t="s">
        <v>79</v>
      </c>
      <c r="B102" s="29" t="s">
        <v>97</v>
      </c>
      <c r="C102" s="30" t="s">
        <v>39</v>
      </c>
      <c r="D102" s="4" t="s">
        <v>17</v>
      </c>
      <c r="E102" s="12">
        <f>E103+E104+E105+E106</f>
        <v>654.70000000000005</v>
      </c>
      <c r="F102" s="12">
        <f>F103+F104+F105+F106</f>
        <v>96.7</v>
      </c>
      <c r="G102" s="12">
        <f>G103+G104+G105+G106</f>
        <v>93</v>
      </c>
      <c r="H102" s="12">
        <f>H103+H104+H105+H106</f>
        <v>93</v>
      </c>
      <c r="I102" s="12">
        <f t="shared" ref="I102:L102" si="93">I103+I104+I105+I106</f>
        <v>93</v>
      </c>
      <c r="J102" s="12">
        <f t="shared" si="93"/>
        <v>93</v>
      </c>
      <c r="K102" s="12">
        <f t="shared" si="93"/>
        <v>93</v>
      </c>
      <c r="L102" s="12">
        <f t="shared" si="93"/>
        <v>93</v>
      </c>
      <c r="M102" s="2"/>
      <c r="N102" s="20"/>
    </row>
    <row r="103" spans="1:14" s="17" customFormat="1" ht="25.5" x14ac:dyDescent="0.25">
      <c r="A103" s="33"/>
      <c r="B103" s="29"/>
      <c r="C103" s="30"/>
      <c r="D103" s="4" t="s">
        <v>18</v>
      </c>
      <c r="E103" s="12">
        <f>SUM(F103:L103)</f>
        <v>0</v>
      </c>
      <c r="F103" s="12">
        <f t="shared" ref="F103:L103" si="94">SUM(G103:M103)</f>
        <v>0</v>
      </c>
      <c r="G103" s="12">
        <f t="shared" si="94"/>
        <v>0</v>
      </c>
      <c r="H103" s="12">
        <f t="shared" si="94"/>
        <v>0</v>
      </c>
      <c r="I103" s="12">
        <f t="shared" si="94"/>
        <v>0</v>
      </c>
      <c r="J103" s="12">
        <f t="shared" si="94"/>
        <v>0</v>
      </c>
      <c r="K103" s="12">
        <f t="shared" si="94"/>
        <v>0</v>
      </c>
      <c r="L103" s="12">
        <f t="shared" si="94"/>
        <v>0</v>
      </c>
      <c r="M103" s="2"/>
      <c r="N103" s="20"/>
    </row>
    <row r="104" spans="1:14" s="17" customFormat="1" ht="25.5" x14ac:dyDescent="0.25">
      <c r="A104" s="33"/>
      <c r="B104" s="29"/>
      <c r="C104" s="30"/>
      <c r="D104" s="4" t="s">
        <v>19</v>
      </c>
      <c r="E104" s="12">
        <f>SUM(F104:L104)</f>
        <v>0</v>
      </c>
      <c r="F104" s="12">
        <f t="shared" ref="F104" si="95">SUM(G104:M104)</f>
        <v>0</v>
      </c>
      <c r="G104" s="12">
        <f t="shared" ref="G104" si="96">SUM(H104:N104)</f>
        <v>0</v>
      </c>
      <c r="H104" s="12">
        <f t="shared" ref="H104" si="97">SUM(I104:O104)</f>
        <v>0</v>
      </c>
      <c r="I104" s="12">
        <f t="shared" ref="I104" si="98">SUM(J104:P104)</f>
        <v>0</v>
      </c>
      <c r="J104" s="12">
        <f t="shared" ref="J104" si="99">SUM(K104:Q104)</f>
        <v>0</v>
      </c>
      <c r="K104" s="12">
        <f t="shared" ref="K104" si="100">SUM(L104:R104)</f>
        <v>0</v>
      </c>
      <c r="L104" s="12">
        <f t="shared" ref="L104" si="101">SUM(M104:S104)</f>
        <v>0</v>
      </c>
      <c r="M104" s="2"/>
      <c r="N104" s="20"/>
    </row>
    <row r="105" spans="1:14" s="17" customFormat="1" ht="25.5" x14ac:dyDescent="0.25">
      <c r="A105" s="33"/>
      <c r="B105" s="29"/>
      <c r="C105" s="30"/>
      <c r="D105" s="4" t="s">
        <v>20</v>
      </c>
      <c r="E105" s="12">
        <f>SUM(F105:L105)</f>
        <v>654.70000000000005</v>
      </c>
      <c r="F105" s="12">
        <f>F108+F110</f>
        <v>96.7</v>
      </c>
      <c r="G105" s="12">
        <f>G108+G110</f>
        <v>93</v>
      </c>
      <c r="H105" s="12">
        <f t="shared" ref="H105:L105" si="102">H108+H110</f>
        <v>93</v>
      </c>
      <c r="I105" s="12">
        <f t="shared" si="102"/>
        <v>93</v>
      </c>
      <c r="J105" s="12">
        <f t="shared" si="102"/>
        <v>93</v>
      </c>
      <c r="K105" s="12">
        <f t="shared" si="102"/>
        <v>93</v>
      </c>
      <c r="L105" s="12">
        <f t="shared" si="102"/>
        <v>93</v>
      </c>
      <c r="M105" s="2"/>
      <c r="N105" s="20"/>
    </row>
    <row r="106" spans="1:14" s="17" customFormat="1" ht="25.5" customHeight="1" x14ac:dyDescent="0.25">
      <c r="A106" s="33"/>
      <c r="B106" s="29"/>
      <c r="C106" s="30"/>
      <c r="D106" s="4" t="s">
        <v>21</v>
      </c>
      <c r="E106" s="12">
        <f>SUM(F106:L106)</f>
        <v>0</v>
      </c>
      <c r="F106" s="12">
        <f t="shared" ref="F106:L106" si="103">SUM(G106:M106)</f>
        <v>0</v>
      </c>
      <c r="G106" s="12">
        <f t="shared" si="103"/>
        <v>0</v>
      </c>
      <c r="H106" s="12">
        <f t="shared" si="103"/>
        <v>0</v>
      </c>
      <c r="I106" s="12">
        <f t="shared" si="103"/>
        <v>0</v>
      </c>
      <c r="J106" s="12">
        <f t="shared" si="103"/>
        <v>0</v>
      </c>
      <c r="K106" s="12">
        <f t="shared" si="103"/>
        <v>0</v>
      </c>
      <c r="L106" s="12">
        <f t="shared" si="103"/>
        <v>0</v>
      </c>
      <c r="M106" s="2"/>
      <c r="N106" s="20"/>
    </row>
    <row r="107" spans="1:14" ht="33.75" customHeight="1" x14ac:dyDescent="0.25">
      <c r="A107" s="33" t="s">
        <v>92</v>
      </c>
      <c r="B107" s="29" t="s">
        <v>95</v>
      </c>
      <c r="C107" s="30" t="s">
        <v>28</v>
      </c>
      <c r="D107" s="4" t="s">
        <v>17</v>
      </c>
      <c r="E107" s="12">
        <f>E108</f>
        <v>651.70000000000005</v>
      </c>
      <c r="F107" s="12">
        <f t="shared" ref="F107:L109" si="104">F108</f>
        <v>93.7</v>
      </c>
      <c r="G107" s="12">
        <f t="shared" si="104"/>
        <v>93</v>
      </c>
      <c r="H107" s="12">
        <f t="shared" si="104"/>
        <v>93</v>
      </c>
      <c r="I107" s="12">
        <f t="shared" si="104"/>
        <v>93</v>
      </c>
      <c r="J107" s="12">
        <f t="shared" si="104"/>
        <v>93</v>
      </c>
      <c r="K107" s="12">
        <f t="shared" si="104"/>
        <v>93</v>
      </c>
      <c r="L107" s="12">
        <f t="shared" si="104"/>
        <v>93</v>
      </c>
      <c r="M107" s="2"/>
      <c r="N107" s="14"/>
    </row>
    <row r="108" spans="1:14" ht="69.75" customHeight="1" x14ac:dyDescent="0.25">
      <c r="A108" s="33"/>
      <c r="B108" s="29"/>
      <c r="C108" s="30"/>
      <c r="D108" s="4" t="s">
        <v>20</v>
      </c>
      <c r="E108" s="12">
        <f>SUM(F108:L108)</f>
        <v>651.70000000000005</v>
      </c>
      <c r="F108" s="12">
        <v>93.7</v>
      </c>
      <c r="G108" s="12">
        <v>93</v>
      </c>
      <c r="H108" s="12">
        <v>93</v>
      </c>
      <c r="I108" s="12">
        <v>93</v>
      </c>
      <c r="J108" s="12">
        <v>93</v>
      </c>
      <c r="K108" s="12">
        <v>93</v>
      </c>
      <c r="L108" s="12">
        <v>93</v>
      </c>
      <c r="M108" s="2"/>
      <c r="N108" s="14"/>
    </row>
    <row r="109" spans="1:14" ht="32.25" customHeight="1" x14ac:dyDescent="0.25">
      <c r="A109" s="33" t="s">
        <v>93</v>
      </c>
      <c r="B109" s="29" t="s">
        <v>94</v>
      </c>
      <c r="C109" s="30" t="s">
        <v>28</v>
      </c>
      <c r="D109" s="4" t="s">
        <v>17</v>
      </c>
      <c r="E109" s="12">
        <f>E110</f>
        <v>3</v>
      </c>
      <c r="F109" s="12">
        <f t="shared" si="104"/>
        <v>3</v>
      </c>
      <c r="G109" s="12">
        <f t="shared" si="104"/>
        <v>0</v>
      </c>
      <c r="H109" s="12">
        <f t="shared" si="104"/>
        <v>0</v>
      </c>
      <c r="I109" s="12">
        <f t="shared" si="104"/>
        <v>0</v>
      </c>
      <c r="J109" s="12">
        <f t="shared" si="104"/>
        <v>0</v>
      </c>
      <c r="K109" s="12">
        <f t="shared" si="104"/>
        <v>0</v>
      </c>
      <c r="L109" s="12">
        <f t="shared" si="104"/>
        <v>0</v>
      </c>
      <c r="M109" s="2"/>
      <c r="N109" s="14"/>
    </row>
    <row r="110" spans="1:14" ht="35.25" customHeight="1" x14ac:dyDescent="0.25">
      <c r="A110" s="33"/>
      <c r="B110" s="29"/>
      <c r="C110" s="30"/>
      <c r="D110" s="4" t="s">
        <v>20</v>
      </c>
      <c r="E110" s="12">
        <f>SUM(F110:L110)</f>
        <v>3</v>
      </c>
      <c r="F110" s="12">
        <v>3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2"/>
      <c r="N110" s="14"/>
    </row>
    <row r="111" spans="1:14" s="17" customFormat="1" ht="45" customHeight="1" x14ac:dyDescent="0.25">
      <c r="A111" s="33" t="s">
        <v>80</v>
      </c>
      <c r="B111" s="29" t="s">
        <v>102</v>
      </c>
      <c r="C111" s="30" t="s">
        <v>39</v>
      </c>
      <c r="D111" s="4" t="s">
        <v>17</v>
      </c>
      <c r="E111" s="12">
        <f>E112+E113+E114+E115</f>
        <v>17356.250000000004</v>
      </c>
      <c r="F111" s="12">
        <f>F112+F113+F114+F115</f>
        <v>3017.25</v>
      </c>
      <c r="G111" s="12">
        <f t="shared" ref="G111" si="105">G112+G113+G114+G115</f>
        <v>3107.1</v>
      </c>
      <c r="H111" s="12">
        <f>H112+H113+H114+H115</f>
        <v>3107.1</v>
      </c>
      <c r="I111" s="12">
        <f>I112+I113+I114+I115</f>
        <v>2056.1999999999998</v>
      </c>
      <c r="J111" s="12">
        <f t="shared" ref="J111" si="106">J112+J113+J114+J115</f>
        <v>2056.1999999999998</v>
      </c>
      <c r="K111" s="12">
        <f t="shared" ref="K111" si="107">K112+K113+K114+K115</f>
        <v>1956.2</v>
      </c>
      <c r="L111" s="12">
        <f t="shared" ref="L111" si="108">L112+L113+L114+L115</f>
        <v>2056.1999999999998</v>
      </c>
      <c r="M111" s="2"/>
      <c r="N111" s="14"/>
    </row>
    <row r="112" spans="1:14" s="17" customFormat="1" ht="25.5" x14ac:dyDescent="0.25">
      <c r="A112" s="33"/>
      <c r="B112" s="29"/>
      <c r="C112" s="30"/>
      <c r="D112" s="4" t="s">
        <v>18</v>
      </c>
      <c r="E112" s="12">
        <f>SUM(F112:L112)</f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2"/>
      <c r="N112" s="14"/>
    </row>
    <row r="113" spans="1:20" s="17" customFormat="1" ht="25.5" x14ac:dyDescent="0.25">
      <c r="A113" s="33"/>
      <c r="B113" s="29"/>
      <c r="C113" s="30"/>
      <c r="D113" s="4" t="s">
        <v>19</v>
      </c>
      <c r="E113" s="12">
        <f>SUM(F113:L113)</f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2"/>
      <c r="N113" s="14"/>
    </row>
    <row r="114" spans="1:20" s="17" customFormat="1" ht="25.5" x14ac:dyDescent="0.25">
      <c r="A114" s="33"/>
      <c r="B114" s="29"/>
      <c r="C114" s="30"/>
      <c r="D114" s="4" t="s">
        <v>20</v>
      </c>
      <c r="E114" s="12">
        <f>SUM(F114:L114)</f>
        <v>17356.250000000004</v>
      </c>
      <c r="F114" s="12">
        <f>F117+F119+F121+F123+F125</f>
        <v>3017.25</v>
      </c>
      <c r="G114" s="12">
        <f t="shared" ref="G114:L114" si="109">G117+G119+G121+G123+G125</f>
        <v>3107.1</v>
      </c>
      <c r="H114" s="12">
        <f t="shared" si="109"/>
        <v>3107.1</v>
      </c>
      <c r="I114" s="12">
        <f t="shared" si="109"/>
        <v>2056.1999999999998</v>
      </c>
      <c r="J114" s="12">
        <f t="shared" si="109"/>
        <v>2056.1999999999998</v>
      </c>
      <c r="K114" s="12">
        <f t="shared" si="109"/>
        <v>1956.2</v>
      </c>
      <c r="L114" s="12">
        <f t="shared" si="109"/>
        <v>2056.1999999999998</v>
      </c>
      <c r="M114" s="2"/>
      <c r="N114" s="16"/>
    </row>
    <row r="115" spans="1:20" s="17" customFormat="1" ht="69.75" customHeight="1" x14ac:dyDescent="0.25">
      <c r="A115" s="33"/>
      <c r="B115" s="29"/>
      <c r="C115" s="30"/>
      <c r="D115" s="4" t="s">
        <v>21</v>
      </c>
      <c r="E115" s="12">
        <f>SUM(F115:L115)</f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2"/>
      <c r="N115" s="16"/>
    </row>
    <row r="116" spans="1:20" ht="32.25" customHeight="1" x14ac:dyDescent="0.25">
      <c r="A116" s="33" t="s">
        <v>81</v>
      </c>
      <c r="B116" s="29" t="s">
        <v>48</v>
      </c>
      <c r="C116" s="30" t="s">
        <v>28</v>
      </c>
      <c r="D116" s="4" t="s">
        <v>17</v>
      </c>
      <c r="E116" s="12">
        <f>E117</f>
        <v>6537.2</v>
      </c>
      <c r="F116" s="12">
        <f t="shared" ref="F116:L116" si="110">F117</f>
        <v>1000</v>
      </c>
      <c r="G116" s="12">
        <f t="shared" si="110"/>
        <v>956.2</v>
      </c>
      <c r="H116" s="12">
        <f t="shared" si="110"/>
        <v>856.2</v>
      </c>
      <c r="I116" s="12">
        <f t="shared" si="110"/>
        <v>956.2</v>
      </c>
      <c r="J116" s="12">
        <f t="shared" si="110"/>
        <v>956.2</v>
      </c>
      <c r="K116" s="12">
        <f t="shared" si="110"/>
        <v>856.2</v>
      </c>
      <c r="L116" s="12">
        <f t="shared" si="110"/>
        <v>956.2</v>
      </c>
      <c r="M116" s="2"/>
      <c r="N116" s="16"/>
    </row>
    <row r="117" spans="1:20" ht="35.25" customHeight="1" x14ac:dyDescent="0.25">
      <c r="A117" s="33"/>
      <c r="B117" s="29"/>
      <c r="C117" s="30"/>
      <c r="D117" s="4" t="s">
        <v>20</v>
      </c>
      <c r="E117" s="12">
        <f>SUM(F117:L117)</f>
        <v>6537.2</v>
      </c>
      <c r="F117" s="12">
        <v>1000</v>
      </c>
      <c r="G117" s="12">
        <v>956.2</v>
      </c>
      <c r="H117" s="12">
        <v>856.2</v>
      </c>
      <c r="I117" s="12">
        <v>956.2</v>
      </c>
      <c r="J117" s="12">
        <v>956.2</v>
      </c>
      <c r="K117" s="12">
        <v>856.2</v>
      </c>
      <c r="L117" s="12">
        <v>956.2</v>
      </c>
      <c r="M117" s="2"/>
      <c r="N117" s="16"/>
    </row>
    <row r="118" spans="1:20" ht="52.5" customHeight="1" x14ac:dyDescent="0.25">
      <c r="A118" s="33" t="s">
        <v>82</v>
      </c>
      <c r="B118" s="29" t="s">
        <v>49</v>
      </c>
      <c r="C118" s="30" t="s">
        <v>28</v>
      </c>
      <c r="D118" s="4" t="s">
        <v>17</v>
      </c>
      <c r="E118" s="12">
        <f>E119</f>
        <v>4200</v>
      </c>
      <c r="F118" s="12">
        <f t="shared" ref="F118" si="111">F119</f>
        <v>600</v>
      </c>
      <c r="G118" s="12">
        <f t="shared" ref="G118" si="112">G119</f>
        <v>600</v>
      </c>
      <c r="H118" s="12">
        <f t="shared" ref="H118" si="113">H119</f>
        <v>600</v>
      </c>
      <c r="I118" s="12">
        <f t="shared" ref="I118" si="114">I119</f>
        <v>600</v>
      </c>
      <c r="J118" s="12">
        <f t="shared" ref="J118" si="115">J119</f>
        <v>600</v>
      </c>
      <c r="K118" s="12">
        <f t="shared" ref="K118" si="116">K119</f>
        <v>600</v>
      </c>
      <c r="L118" s="12">
        <f t="shared" ref="L118" si="117">L119</f>
        <v>600</v>
      </c>
      <c r="M118" s="2"/>
      <c r="N118" s="16"/>
    </row>
    <row r="119" spans="1:20" ht="25.5" x14ac:dyDescent="0.25">
      <c r="A119" s="33"/>
      <c r="B119" s="29"/>
      <c r="C119" s="30"/>
      <c r="D119" s="4" t="s">
        <v>20</v>
      </c>
      <c r="E119" s="12">
        <f>SUM(F119:L119)</f>
        <v>4200</v>
      </c>
      <c r="F119" s="12">
        <v>600</v>
      </c>
      <c r="G119" s="12">
        <v>600</v>
      </c>
      <c r="H119" s="12">
        <v>600</v>
      </c>
      <c r="I119" s="12">
        <v>600</v>
      </c>
      <c r="J119" s="12">
        <v>600</v>
      </c>
      <c r="K119" s="12">
        <v>600</v>
      </c>
      <c r="L119" s="12">
        <v>600</v>
      </c>
      <c r="M119" s="2"/>
      <c r="N119" s="16"/>
    </row>
    <row r="120" spans="1:20" ht="52.5" customHeight="1" x14ac:dyDescent="0.25">
      <c r="A120" s="33" t="s">
        <v>83</v>
      </c>
      <c r="B120" s="29" t="s">
        <v>89</v>
      </c>
      <c r="C120" s="30" t="s">
        <v>28</v>
      </c>
      <c r="D120" s="4" t="s">
        <v>17</v>
      </c>
      <c r="E120" s="12">
        <f>E121</f>
        <v>1800</v>
      </c>
      <c r="F120" s="12">
        <f t="shared" ref="F120" si="118">F121</f>
        <v>600</v>
      </c>
      <c r="G120" s="12">
        <f t="shared" ref="G120" si="119">G121</f>
        <v>600</v>
      </c>
      <c r="H120" s="12">
        <f t="shared" ref="H120" si="120">H121</f>
        <v>600</v>
      </c>
      <c r="I120" s="12">
        <f t="shared" ref="I120" si="121">I121</f>
        <v>0</v>
      </c>
      <c r="J120" s="12">
        <f t="shared" ref="J120" si="122">J121</f>
        <v>0</v>
      </c>
      <c r="K120" s="12">
        <f t="shared" ref="K120" si="123">K121</f>
        <v>0</v>
      </c>
      <c r="L120" s="12">
        <f t="shared" ref="L120" si="124">L121</f>
        <v>0</v>
      </c>
      <c r="M120" s="2"/>
      <c r="N120" s="16"/>
    </row>
    <row r="121" spans="1:20" ht="25.5" x14ac:dyDescent="0.25">
      <c r="A121" s="33"/>
      <c r="B121" s="29"/>
      <c r="C121" s="30"/>
      <c r="D121" s="4" t="s">
        <v>20</v>
      </c>
      <c r="E121" s="12">
        <f>SUM(F121:L121)</f>
        <v>1800</v>
      </c>
      <c r="F121" s="12">
        <v>600</v>
      </c>
      <c r="G121" s="12">
        <v>600</v>
      </c>
      <c r="H121" s="12">
        <v>600</v>
      </c>
      <c r="I121" s="12">
        <v>0</v>
      </c>
      <c r="J121" s="12">
        <v>0</v>
      </c>
      <c r="K121" s="12">
        <v>0</v>
      </c>
      <c r="L121" s="12">
        <v>0</v>
      </c>
      <c r="M121" s="2"/>
      <c r="N121" s="16"/>
    </row>
    <row r="122" spans="1:20" ht="46.5" customHeight="1" x14ac:dyDescent="0.25">
      <c r="A122" s="33" t="s">
        <v>90</v>
      </c>
      <c r="B122" s="44" t="s">
        <v>99</v>
      </c>
      <c r="C122" s="42" t="s">
        <v>28</v>
      </c>
      <c r="D122" s="4" t="s">
        <v>17</v>
      </c>
      <c r="E122" s="12">
        <f>E123</f>
        <v>3500</v>
      </c>
      <c r="F122" s="12">
        <f t="shared" ref="F122:L122" si="125">F123</f>
        <v>500</v>
      </c>
      <c r="G122" s="12">
        <f t="shared" si="125"/>
        <v>500</v>
      </c>
      <c r="H122" s="12">
        <f t="shared" si="125"/>
        <v>500</v>
      </c>
      <c r="I122" s="12">
        <f t="shared" si="125"/>
        <v>500</v>
      </c>
      <c r="J122" s="12">
        <f t="shared" si="125"/>
        <v>500</v>
      </c>
      <c r="K122" s="12">
        <f t="shared" si="125"/>
        <v>500</v>
      </c>
      <c r="L122" s="12">
        <f t="shared" si="125"/>
        <v>500</v>
      </c>
      <c r="M122" s="2"/>
      <c r="N122" s="16"/>
    </row>
    <row r="123" spans="1:20" ht="74.25" customHeight="1" x14ac:dyDescent="0.25">
      <c r="A123" s="33"/>
      <c r="B123" s="45"/>
      <c r="C123" s="43"/>
      <c r="D123" s="4" t="s">
        <v>20</v>
      </c>
      <c r="E123" s="12">
        <f>SUM(F123:L123)</f>
        <v>3500</v>
      </c>
      <c r="F123" s="12">
        <v>500</v>
      </c>
      <c r="G123" s="12">
        <v>500</v>
      </c>
      <c r="H123" s="12">
        <v>500</v>
      </c>
      <c r="I123" s="12">
        <v>500</v>
      </c>
      <c r="J123" s="12">
        <v>500</v>
      </c>
      <c r="K123" s="12">
        <v>500</v>
      </c>
      <c r="L123" s="12">
        <v>500</v>
      </c>
      <c r="M123" s="2"/>
      <c r="N123" s="16"/>
    </row>
    <row r="124" spans="1:20" ht="29.25" customHeight="1" x14ac:dyDescent="0.25">
      <c r="A124" s="33" t="s">
        <v>91</v>
      </c>
      <c r="B124" s="44" t="s">
        <v>98</v>
      </c>
      <c r="C124" s="42" t="s">
        <v>28</v>
      </c>
      <c r="D124" s="4" t="s">
        <v>17</v>
      </c>
      <c r="E124" s="12">
        <f>E125</f>
        <v>1319.05</v>
      </c>
      <c r="F124" s="12">
        <f t="shared" ref="F124:L124" si="126">F125</f>
        <v>317.25</v>
      </c>
      <c r="G124" s="12">
        <f t="shared" si="126"/>
        <v>450.9</v>
      </c>
      <c r="H124" s="12">
        <f t="shared" si="126"/>
        <v>550.9</v>
      </c>
      <c r="I124" s="12">
        <f t="shared" si="126"/>
        <v>0</v>
      </c>
      <c r="J124" s="12">
        <f t="shared" si="126"/>
        <v>0</v>
      </c>
      <c r="K124" s="12">
        <f t="shared" si="126"/>
        <v>0</v>
      </c>
      <c r="L124" s="12">
        <f t="shared" si="126"/>
        <v>0</v>
      </c>
      <c r="M124" s="2"/>
      <c r="N124" s="16"/>
    </row>
    <row r="125" spans="1:20" ht="25.5" x14ac:dyDescent="0.25">
      <c r="A125" s="33"/>
      <c r="B125" s="45"/>
      <c r="C125" s="43"/>
      <c r="D125" s="4" t="s">
        <v>20</v>
      </c>
      <c r="E125" s="12">
        <f>SUM(F125:L125)</f>
        <v>1319.05</v>
      </c>
      <c r="F125" s="12">
        <f>320.25-3</f>
        <v>317.25</v>
      </c>
      <c r="G125" s="12">
        <v>450.9</v>
      </c>
      <c r="H125" s="12">
        <v>550.9</v>
      </c>
      <c r="I125" s="12">
        <v>0</v>
      </c>
      <c r="J125" s="12">
        <v>0</v>
      </c>
      <c r="K125" s="12">
        <v>0</v>
      </c>
      <c r="L125" s="12">
        <v>0</v>
      </c>
      <c r="M125" s="2"/>
      <c r="N125" s="16"/>
    </row>
    <row r="126" spans="1:20" ht="24.75" customHeight="1" x14ac:dyDescent="0.25">
      <c r="A126" s="33"/>
      <c r="B126" s="29" t="s">
        <v>52</v>
      </c>
      <c r="C126" s="30" t="s">
        <v>39</v>
      </c>
      <c r="D126" s="4" t="s">
        <v>17</v>
      </c>
      <c r="E126" s="12">
        <f>E127+E128+E129+E130</f>
        <v>41361.700000000004</v>
      </c>
      <c r="F126" s="12">
        <f>F127+F128+F129+F130</f>
        <v>8443.7000000000007</v>
      </c>
      <c r="G126" s="12">
        <f t="shared" ref="G126:L126" si="127">G127+G128+G129+G130</f>
        <v>8099.2</v>
      </c>
      <c r="H126" s="12">
        <f t="shared" si="127"/>
        <v>8099.2</v>
      </c>
      <c r="I126" s="12">
        <f t="shared" si="127"/>
        <v>4179.8999999999996</v>
      </c>
      <c r="J126" s="12">
        <f t="shared" si="127"/>
        <v>4179.8999999999996</v>
      </c>
      <c r="K126" s="12">
        <f t="shared" si="127"/>
        <v>4179.8999999999996</v>
      </c>
      <c r="L126" s="12">
        <f t="shared" si="127"/>
        <v>4179.8999999999996</v>
      </c>
      <c r="M126" s="18"/>
      <c r="N126" s="16"/>
      <c r="O126" s="21"/>
      <c r="P126" s="21"/>
      <c r="Q126" s="21"/>
      <c r="R126" s="21"/>
      <c r="S126" s="21"/>
      <c r="T126" s="21"/>
    </row>
    <row r="127" spans="1:20" ht="25.5" x14ac:dyDescent="0.25">
      <c r="A127" s="33"/>
      <c r="B127" s="29"/>
      <c r="C127" s="30"/>
      <c r="D127" s="4" t="s">
        <v>18</v>
      </c>
      <c r="E127" s="12">
        <f t="shared" ref="E127:E135" si="128">SUM(F127:L127)</f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2"/>
      <c r="N127" s="16"/>
    </row>
    <row r="128" spans="1:20" ht="25.5" x14ac:dyDescent="0.25">
      <c r="A128" s="33"/>
      <c r="B128" s="29"/>
      <c r="C128" s="30"/>
      <c r="D128" s="4" t="s">
        <v>19</v>
      </c>
      <c r="E128" s="12">
        <f>SUM(F128:L128)</f>
        <v>12102.400000000001</v>
      </c>
      <c r="F128" s="12">
        <f>F61+F90+F104+F113</f>
        <v>4263.8</v>
      </c>
      <c r="G128" s="12">
        <f>G61+G90+G104+G113</f>
        <v>3919.3</v>
      </c>
      <c r="H128" s="12">
        <f t="shared" ref="F128:L129" si="129">H61+H90+H104+H113</f>
        <v>3919.3</v>
      </c>
      <c r="I128" s="12">
        <f t="shared" si="129"/>
        <v>0</v>
      </c>
      <c r="J128" s="12">
        <f t="shared" si="129"/>
        <v>0</v>
      </c>
      <c r="K128" s="12">
        <f t="shared" si="129"/>
        <v>0</v>
      </c>
      <c r="L128" s="12">
        <f t="shared" si="129"/>
        <v>0</v>
      </c>
      <c r="M128" s="18"/>
      <c r="N128" s="16"/>
      <c r="O128" s="21"/>
      <c r="P128" s="21"/>
      <c r="Q128" s="21"/>
      <c r="R128" s="21"/>
      <c r="S128" s="21"/>
      <c r="T128" s="21"/>
    </row>
    <row r="129" spans="1:20" ht="25.5" x14ac:dyDescent="0.25">
      <c r="A129" s="33"/>
      <c r="B129" s="29"/>
      <c r="C129" s="30"/>
      <c r="D129" s="4" t="s">
        <v>20</v>
      </c>
      <c r="E129" s="12">
        <f>SUM(F129:L129)</f>
        <v>29259.300000000003</v>
      </c>
      <c r="F129" s="12">
        <f t="shared" si="129"/>
        <v>4179.8999999999996</v>
      </c>
      <c r="G129" s="12">
        <f t="shared" si="129"/>
        <v>4179.8999999999996</v>
      </c>
      <c r="H129" s="12">
        <f t="shared" si="129"/>
        <v>4179.8999999999996</v>
      </c>
      <c r="I129" s="12">
        <f t="shared" si="129"/>
        <v>4179.8999999999996</v>
      </c>
      <c r="J129" s="12">
        <f t="shared" si="129"/>
        <v>4179.8999999999996</v>
      </c>
      <c r="K129" s="12">
        <f t="shared" si="129"/>
        <v>4179.8999999999996</v>
      </c>
      <c r="L129" s="12">
        <f t="shared" si="129"/>
        <v>4179.8999999999996</v>
      </c>
      <c r="M129" s="18"/>
      <c r="N129" s="16"/>
      <c r="O129" s="21"/>
      <c r="P129" s="21"/>
      <c r="Q129" s="21"/>
      <c r="R129" s="21"/>
      <c r="S129" s="21"/>
      <c r="T129" s="21"/>
    </row>
    <row r="130" spans="1:20" ht="25.5" x14ac:dyDescent="0.25">
      <c r="A130" s="33"/>
      <c r="B130" s="29"/>
      <c r="C130" s="30"/>
      <c r="D130" s="4" t="s">
        <v>21</v>
      </c>
      <c r="E130" s="12">
        <f t="shared" si="128"/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2"/>
      <c r="N130" s="16"/>
      <c r="O130" s="21"/>
      <c r="P130" s="21"/>
      <c r="Q130" s="21"/>
      <c r="R130" s="21"/>
      <c r="S130" s="21"/>
      <c r="T130" s="21"/>
    </row>
    <row r="131" spans="1:20" ht="21.75" customHeight="1" x14ac:dyDescent="0.25">
      <c r="A131" s="28"/>
      <c r="B131" s="29" t="s">
        <v>31</v>
      </c>
      <c r="C131" s="30"/>
      <c r="D131" s="4" t="s">
        <v>17</v>
      </c>
      <c r="E131" s="12">
        <f>E132+E133+E134+E135</f>
        <v>21320.050000000003</v>
      </c>
      <c r="F131" s="12">
        <f t="shared" ref="F131" si="130">F132+F133+F134+F135</f>
        <v>5329.75</v>
      </c>
      <c r="G131" s="12">
        <f t="shared" ref="G131" si="131">G132+G133+G134+G135</f>
        <v>4899.1000000000004</v>
      </c>
      <c r="H131" s="12">
        <f t="shared" ref="H131" si="132">H132+H133+H134+H135</f>
        <v>4899.1000000000004</v>
      </c>
      <c r="I131" s="12">
        <f t="shared" ref="I131" si="133">I132+I133+I134+I135</f>
        <v>2030.7</v>
      </c>
      <c r="J131" s="12">
        <f t="shared" ref="J131" si="134">J132+J133+J134+J135</f>
        <v>2030.7</v>
      </c>
      <c r="K131" s="12">
        <f t="shared" ref="K131" si="135">K132+K133+K134+K135</f>
        <v>2130.6999999999998</v>
      </c>
      <c r="L131" s="12">
        <v>0</v>
      </c>
      <c r="M131" s="2"/>
      <c r="N131" s="16"/>
    </row>
    <row r="132" spans="1:20" ht="25.5" x14ac:dyDescent="0.25">
      <c r="A132" s="28"/>
      <c r="B132" s="29"/>
      <c r="C132" s="30"/>
      <c r="D132" s="4" t="s">
        <v>18</v>
      </c>
      <c r="E132" s="12">
        <f t="shared" si="128"/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2"/>
      <c r="N132" s="16"/>
      <c r="O132" s="21"/>
      <c r="P132" s="21"/>
      <c r="Q132" s="21"/>
      <c r="R132" s="21"/>
      <c r="S132" s="21"/>
      <c r="T132" s="21"/>
    </row>
    <row r="133" spans="1:20" ht="25.5" x14ac:dyDescent="0.25">
      <c r="A133" s="28"/>
      <c r="B133" s="29"/>
      <c r="C133" s="30"/>
      <c r="D133" s="4" t="s">
        <v>19</v>
      </c>
      <c r="E133" s="12">
        <f t="shared" si="128"/>
        <v>12102.400000000001</v>
      </c>
      <c r="F133" s="12">
        <f>F61+F90</f>
        <v>4263.8</v>
      </c>
      <c r="G133" s="12">
        <f t="shared" ref="G133:K134" si="136">G61+G90</f>
        <v>3919.3</v>
      </c>
      <c r="H133" s="12">
        <f t="shared" si="136"/>
        <v>3919.3</v>
      </c>
      <c r="I133" s="12">
        <f t="shared" si="136"/>
        <v>0</v>
      </c>
      <c r="J133" s="12">
        <f t="shared" si="136"/>
        <v>0</v>
      </c>
      <c r="K133" s="12">
        <f t="shared" si="136"/>
        <v>0</v>
      </c>
      <c r="L133" s="12">
        <v>0</v>
      </c>
      <c r="M133" s="2"/>
      <c r="N133" s="16"/>
    </row>
    <row r="134" spans="1:20" ht="25.5" x14ac:dyDescent="0.25">
      <c r="A134" s="28"/>
      <c r="B134" s="29"/>
      <c r="C134" s="30"/>
      <c r="D134" s="26" t="s">
        <v>20</v>
      </c>
      <c r="E134" s="12">
        <f t="shared" si="128"/>
        <v>9217.65</v>
      </c>
      <c r="F134" s="12">
        <f>F62+F91</f>
        <v>1065.95</v>
      </c>
      <c r="G134" s="12">
        <f t="shared" si="136"/>
        <v>979.8</v>
      </c>
      <c r="H134" s="12">
        <f t="shared" si="136"/>
        <v>979.8</v>
      </c>
      <c r="I134" s="12">
        <f t="shared" si="136"/>
        <v>2030.7</v>
      </c>
      <c r="J134" s="12">
        <f t="shared" si="136"/>
        <v>2030.7</v>
      </c>
      <c r="K134" s="12">
        <f t="shared" si="136"/>
        <v>2130.6999999999998</v>
      </c>
      <c r="L134" s="12">
        <v>0</v>
      </c>
      <c r="M134" s="2"/>
      <c r="N134" s="16"/>
    </row>
    <row r="135" spans="1:20" ht="25.5" x14ac:dyDescent="0.25">
      <c r="A135" s="28"/>
      <c r="B135" s="29"/>
      <c r="C135" s="30"/>
      <c r="D135" s="4" t="s">
        <v>21</v>
      </c>
      <c r="E135" s="12">
        <f t="shared" si="128"/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2"/>
      <c r="N135" s="16"/>
    </row>
    <row r="136" spans="1:20" x14ac:dyDescent="0.25">
      <c r="A136" s="38" t="s">
        <v>53</v>
      </c>
      <c r="B136" s="49"/>
      <c r="C136" s="50"/>
      <c r="D136" s="4" t="s">
        <v>17</v>
      </c>
      <c r="E136" s="27">
        <f>E137+E138+E139+E140</f>
        <v>670212.9</v>
      </c>
      <c r="F136" s="27">
        <f t="shared" ref="F136:L136" si="137">F137+F138+F139+F140</f>
        <v>100642</v>
      </c>
      <c r="G136" s="27">
        <f t="shared" si="137"/>
        <v>97254.1</v>
      </c>
      <c r="H136" s="27">
        <f t="shared" si="137"/>
        <v>97598.8</v>
      </c>
      <c r="I136" s="27">
        <f t="shared" si="137"/>
        <v>93679.5</v>
      </c>
      <c r="J136" s="27">
        <f t="shared" si="137"/>
        <v>93679.5</v>
      </c>
      <c r="K136" s="27">
        <f t="shared" si="137"/>
        <v>93679.5</v>
      </c>
      <c r="L136" s="27">
        <f t="shared" si="137"/>
        <v>93679.5</v>
      </c>
      <c r="M136" s="2"/>
      <c r="N136" s="16"/>
    </row>
    <row r="137" spans="1:20" ht="25.5" x14ac:dyDescent="0.25">
      <c r="A137" s="39"/>
      <c r="B137" s="51"/>
      <c r="C137" s="52"/>
      <c r="D137" s="4" t="s">
        <v>18</v>
      </c>
      <c r="E137" s="12">
        <f>SUM(F137:L137)</f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2"/>
      <c r="N137" s="16"/>
    </row>
    <row r="138" spans="1:20" ht="25.5" x14ac:dyDescent="0.25">
      <c r="A138" s="39"/>
      <c r="B138" s="51"/>
      <c r="C138" s="52"/>
      <c r="D138" s="5" t="s">
        <v>19</v>
      </c>
      <c r="E138" s="12">
        <f>SUM(F138:L138)</f>
        <v>105351.8</v>
      </c>
      <c r="F138" s="12">
        <f>F26+F50+F128</f>
        <v>39416.9</v>
      </c>
      <c r="G138" s="12">
        <f t="shared" ref="G138:L138" si="138">G26+G50+G128</f>
        <v>33332.700000000004</v>
      </c>
      <c r="H138" s="12">
        <f t="shared" si="138"/>
        <v>32602.2</v>
      </c>
      <c r="I138" s="12">
        <f t="shared" si="138"/>
        <v>0</v>
      </c>
      <c r="J138" s="12">
        <f t="shared" si="138"/>
        <v>0</v>
      </c>
      <c r="K138" s="12">
        <f t="shared" si="138"/>
        <v>0</v>
      </c>
      <c r="L138" s="12">
        <f t="shared" si="138"/>
        <v>0</v>
      </c>
      <c r="M138" s="2"/>
      <c r="N138" s="16"/>
    </row>
    <row r="139" spans="1:20" ht="25.5" x14ac:dyDescent="0.25">
      <c r="A139" s="39"/>
      <c r="B139" s="51"/>
      <c r="C139" s="52"/>
      <c r="D139" s="4" t="s">
        <v>20</v>
      </c>
      <c r="E139" s="12">
        <f>SUM(F139:L139)</f>
        <v>564861.1</v>
      </c>
      <c r="F139" s="12">
        <f>F129+F51+F27</f>
        <v>61225.1</v>
      </c>
      <c r="G139" s="12">
        <f t="shared" ref="G139:L139" si="139">G129+G51+G27</f>
        <v>63921.4</v>
      </c>
      <c r="H139" s="12">
        <f t="shared" si="139"/>
        <v>64996.6</v>
      </c>
      <c r="I139" s="12">
        <f t="shared" si="139"/>
        <v>93679.5</v>
      </c>
      <c r="J139" s="12">
        <f t="shared" si="139"/>
        <v>93679.5</v>
      </c>
      <c r="K139" s="12">
        <f t="shared" si="139"/>
        <v>93679.5</v>
      </c>
      <c r="L139" s="12">
        <f t="shared" si="139"/>
        <v>93679.5</v>
      </c>
      <c r="M139" s="2"/>
      <c r="N139" s="16"/>
    </row>
    <row r="140" spans="1:20" ht="25.5" x14ac:dyDescent="0.25">
      <c r="A140" s="40"/>
      <c r="B140" s="53"/>
      <c r="C140" s="54"/>
      <c r="D140" s="4" t="s">
        <v>21</v>
      </c>
      <c r="E140" s="12">
        <f>SUM(F140:L140)</f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2"/>
      <c r="N140" s="16"/>
    </row>
    <row r="141" spans="1:20" x14ac:dyDescent="0.25">
      <c r="A141" s="41" t="s">
        <v>54</v>
      </c>
      <c r="B141" s="49"/>
      <c r="C141" s="50"/>
      <c r="D141" s="4" t="s">
        <v>17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"/>
      <c r="N141" s="16"/>
    </row>
    <row r="142" spans="1:20" ht="25.5" x14ac:dyDescent="0.25">
      <c r="A142" s="41"/>
      <c r="B142" s="51"/>
      <c r="C142" s="52"/>
      <c r="D142" s="4" t="s">
        <v>18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2"/>
      <c r="N142" s="16"/>
    </row>
    <row r="143" spans="1:20" ht="25.5" x14ac:dyDescent="0.25">
      <c r="A143" s="41"/>
      <c r="B143" s="51"/>
      <c r="C143" s="52"/>
      <c r="D143" s="4" t="s">
        <v>19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2"/>
      <c r="N143" s="16"/>
    </row>
    <row r="144" spans="1:20" ht="25.5" x14ac:dyDescent="0.25">
      <c r="A144" s="41"/>
      <c r="B144" s="51"/>
      <c r="C144" s="52"/>
      <c r="D144" s="4" t="s">
        <v>20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2"/>
      <c r="N144" s="16"/>
    </row>
    <row r="145" spans="1:14" ht="25.5" x14ac:dyDescent="0.25">
      <c r="A145" s="41"/>
      <c r="B145" s="53"/>
      <c r="C145" s="54"/>
      <c r="D145" s="4" t="s">
        <v>21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2"/>
      <c r="N145" s="16"/>
    </row>
    <row r="146" spans="1:14" x14ac:dyDescent="0.25">
      <c r="A146" s="23" t="s">
        <v>55</v>
      </c>
      <c r="B146" s="47"/>
      <c r="C146" s="48"/>
      <c r="D146" s="4"/>
      <c r="E146" s="12"/>
      <c r="F146" s="12"/>
      <c r="G146" s="12"/>
      <c r="H146" s="12"/>
      <c r="I146" s="12"/>
      <c r="J146" s="12"/>
      <c r="K146" s="12"/>
      <c r="L146" s="12"/>
      <c r="M146" s="2"/>
      <c r="N146" s="16"/>
    </row>
    <row r="147" spans="1:14" x14ac:dyDescent="0.25">
      <c r="A147" s="41" t="s">
        <v>56</v>
      </c>
      <c r="B147" s="49"/>
      <c r="C147" s="50"/>
      <c r="D147" s="4" t="s">
        <v>17</v>
      </c>
      <c r="E147" s="12">
        <f>E148+E149+E150+E151</f>
        <v>1341.5</v>
      </c>
      <c r="F147" s="12">
        <f t="shared" ref="F147:L147" si="140">F148+F149+F150+F151</f>
        <v>1341.5</v>
      </c>
      <c r="G147" s="12">
        <f t="shared" si="140"/>
        <v>0</v>
      </c>
      <c r="H147" s="12">
        <f t="shared" si="140"/>
        <v>0</v>
      </c>
      <c r="I147" s="12">
        <f t="shared" si="140"/>
        <v>0</v>
      </c>
      <c r="J147" s="12">
        <f t="shared" si="140"/>
        <v>0</v>
      </c>
      <c r="K147" s="12">
        <f t="shared" si="140"/>
        <v>0</v>
      </c>
      <c r="L147" s="12">
        <f t="shared" si="140"/>
        <v>0</v>
      </c>
      <c r="M147" s="2"/>
      <c r="N147" s="16"/>
    </row>
    <row r="148" spans="1:14" ht="25.5" x14ac:dyDescent="0.25">
      <c r="A148" s="41"/>
      <c r="B148" s="51"/>
      <c r="C148" s="52"/>
      <c r="D148" s="4" t="s">
        <v>18</v>
      </c>
      <c r="E148" s="12">
        <f>F148+G148+H148+I148+J148+K148+L148</f>
        <v>0</v>
      </c>
      <c r="F148" s="12">
        <f>F132+F30</f>
        <v>0</v>
      </c>
      <c r="G148" s="12">
        <f t="shared" ref="G148:L148" si="141">G132+G30</f>
        <v>0</v>
      </c>
      <c r="H148" s="12">
        <f t="shared" si="141"/>
        <v>0</v>
      </c>
      <c r="I148" s="12">
        <f t="shared" si="141"/>
        <v>0</v>
      </c>
      <c r="J148" s="12">
        <f t="shared" si="141"/>
        <v>0</v>
      </c>
      <c r="K148" s="12">
        <f t="shared" si="141"/>
        <v>0</v>
      </c>
      <c r="L148" s="12">
        <f t="shared" si="141"/>
        <v>0</v>
      </c>
      <c r="M148" s="2"/>
      <c r="N148" s="16"/>
    </row>
    <row r="149" spans="1:14" ht="25.5" x14ac:dyDescent="0.25">
      <c r="A149" s="41"/>
      <c r="B149" s="51"/>
      <c r="C149" s="52"/>
      <c r="D149" s="4" t="s">
        <v>19</v>
      </c>
      <c r="E149" s="12">
        <f>F149+G149+H149+I149+J149+K149+L149</f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2"/>
      <c r="N149" s="16"/>
    </row>
    <row r="150" spans="1:14" ht="25.5" x14ac:dyDescent="0.25">
      <c r="A150" s="41"/>
      <c r="B150" s="51"/>
      <c r="C150" s="52"/>
      <c r="D150" s="4" t="s">
        <v>20</v>
      </c>
      <c r="E150" s="12">
        <f>F150+G150+H150+I150+J150+K150+L150</f>
        <v>1341.5</v>
      </c>
      <c r="F150" s="12">
        <f>F23</f>
        <v>1341.5</v>
      </c>
      <c r="G150" s="12">
        <f t="shared" ref="G150:L150" si="142">G23</f>
        <v>0</v>
      </c>
      <c r="H150" s="12">
        <f t="shared" si="142"/>
        <v>0</v>
      </c>
      <c r="I150" s="12">
        <f t="shared" si="142"/>
        <v>0</v>
      </c>
      <c r="J150" s="12">
        <f t="shared" si="142"/>
        <v>0</v>
      </c>
      <c r="K150" s="12">
        <f t="shared" si="142"/>
        <v>0</v>
      </c>
      <c r="L150" s="12">
        <f t="shared" si="142"/>
        <v>0</v>
      </c>
      <c r="M150" s="2"/>
      <c r="N150" s="16"/>
    </row>
    <row r="151" spans="1:14" ht="25.5" x14ac:dyDescent="0.25">
      <c r="A151" s="41"/>
      <c r="B151" s="53"/>
      <c r="C151" s="54"/>
      <c r="D151" s="4" t="s">
        <v>21</v>
      </c>
      <c r="E151" s="12">
        <f t="shared" ref="E151" si="143">F151+G151+H151+I151+J151+K151+L151</f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2"/>
      <c r="N151" s="16"/>
    </row>
    <row r="152" spans="1:14" x14ac:dyDescent="0.25">
      <c r="A152" s="41" t="s">
        <v>57</v>
      </c>
      <c r="B152" s="49"/>
      <c r="C152" s="50"/>
      <c r="D152" s="4" t="s">
        <v>17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2"/>
      <c r="N152" s="16"/>
    </row>
    <row r="153" spans="1:14" ht="25.5" x14ac:dyDescent="0.25">
      <c r="A153" s="41"/>
      <c r="B153" s="51"/>
      <c r="C153" s="52"/>
      <c r="D153" s="4" t="s">
        <v>18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2"/>
      <c r="N153" s="16"/>
    </row>
    <row r="154" spans="1:14" ht="25.5" x14ac:dyDescent="0.25">
      <c r="A154" s="41"/>
      <c r="B154" s="51"/>
      <c r="C154" s="52"/>
      <c r="D154" s="4" t="s">
        <v>19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2"/>
      <c r="N154" s="16"/>
    </row>
    <row r="155" spans="1:14" ht="25.5" x14ac:dyDescent="0.25">
      <c r="A155" s="41"/>
      <c r="B155" s="51"/>
      <c r="C155" s="52"/>
      <c r="D155" s="4" t="s">
        <v>20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2"/>
      <c r="N155" s="16"/>
    </row>
    <row r="156" spans="1:14" ht="25.5" x14ac:dyDescent="0.25">
      <c r="A156" s="41"/>
      <c r="B156" s="53"/>
      <c r="C156" s="54"/>
      <c r="D156" s="4" t="s">
        <v>21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2"/>
      <c r="N156" s="16"/>
    </row>
    <row r="157" spans="1:14" ht="88.5" customHeight="1" x14ac:dyDescent="0.25">
      <c r="A157" s="41" t="s">
        <v>58</v>
      </c>
      <c r="B157" s="49"/>
      <c r="C157" s="50"/>
      <c r="D157" s="4" t="s">
        <v>17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2"/>
      <c r="N157" s="16"/>
    </row>
    <row r="158" spans="1:14" ht="25.5" x14ac:dyDescent="0.25">
      <c r="A158" s="41"/>
      <c r="B158" s="51"/>
      <c r="C158" s="52"/>
      <c r="D158" s="4" t="s">
        <v>18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2"/>
      <c r="N158" s="16"/>
    </row>
    <row r="159" spans="1:14" ht="25.5" x14ac:dyDescent="0.25">
      <c r="A159" s="41"/>
      <c r="B159" s="51"/>
      <c r="C159" s="52"/>
      <c r="D159" s="4" t="s">
        <v>19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2"/>
      <c r="N159" s="16"/>
    </row>
    <row r="160" spans="1:14" ht="25.5" x14ac:dyDescent="0.25">
      <c r="A160" s="41"/>
      <c r="B160" s="51"/>
      <c r="C160" s="52"/>
      <c r="D160" s="4" t="s">
        <v>20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2"/>
      <c r="N160" s="16"/>
    </row>
    <row r="161" spans="1:14" ht="36.75" customHeight="1" x14ac:dyDescent="0.25">
      <c r="A161" s="41"/>
      <c r="B161" s="53"/>
      <c r="C161" s="54"/>
      <c r="D161" s="4" t="s">
        <v>21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2"/>
      <c r="N161" s="16"/>
    </row>
    <row r="162" spans="1:14" x14ac:dyDescent="0.25">
      <c r="A162" s="41" t="s">
        <v>59</v>
      </c>
      <c r="B162" s="49"/>
      <c r="C162" s="50"/>
      <c r="D162" s="4" t="s">
        <v>17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2"/>
      <c r="N162" s="16"/>
    </row>
    <row r="163" spans="1:14" ht="25.5" x14ac:dyDescent="0.25">
      <c r="A163" s="41"/>
      <c r="B163" s="51"/>
      <c r="C163" s="52"/>
      <c r="D163" s="4" t="s">
        <v>18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2"/>
      <c r="N163" s="16"/>
    </row>
    <row r="164" spans="1:14" ht="25.5" x14ac:dyDescent="0.25">
      <c r="A164" s="41"/>
      <c r="B164" s="51"/>
      <c r="C164" s="52"/>
      <c r="D164" s="4" t="s">
        <v>19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2"/>
      <c r="N164" s="16"/>
    </row>
    <row r="165" spans="1:14" ht="25.5" x14ac:dyDescent="0.25">
      <c r="A165" s="41"/>
      <c r="B165" s="51"/>
      <c r="C165" s="52"/>
      <c r="D165" s="4" t="s">
        <v>20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2"/>
      <c r="N165" s="16"/>
    </row>
    <row r="166" spans="1:14" ht="25.5" x14ac:dyDescent="0.25">
      <c r="A166" s="41"/>
      <c r="B166" s="53"/>
      <c r="C166" s="54"/>
      <c r="D166" s="4" t="s">
        <v>21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2"/>
      <c r="N166" s="16"/>
    </row>
    <row r="167" spans="1:14" x14ac:dyDescent="0.25">
      <c r="A167" s="23" t="s">
        <v>55</v>
      </c>
      <c r="B167" s="47"/>
      <c r="C167" s="48"/>
      <c r="D167" s="4"/>
      <c r="E167" s="12"/>
      <c r="F167" s="12"/>
      <c r="G167" s="12"/>
      <c r="H167" s="12"/>
      <c r="I167" s="12"/>
      <c r="J167" s="12"/>
      <c r="K167" s="12"/>
      <c r="L167" s="12"/>
      <c r="M167" s="2"/>
      <c r="N167" s="16"/>
    </row>
    <row r="168" spans="1:14" x14ac:dyDescent="0.25">
      <c r="A168" s="41" t="s">
        <v>60</v>
      </c>
      <c r="B168" s="49"/>
      <c r="C168" s="50"/>
      <c r="D168" s="4" t="s">
        <v>17</v>
      </c>
      <c r="E168" s="12">
        <f>F168+G168+H168+I168+J168+K168+L168</f>
        <v>484008.50000000006</v>
      </c>
      <c r="F168" s="12">
        <f>F169+F170+F171+F172</f>
        <v>71510</v>
      </c>
      <c r="G168" s="12">
        <f>G169+G170+G171+G172</f>
        <v>68462.5</v>
      </c>
      <c r="H168" s="12">
        <f t="shared" ref="H168:L168" si="144">H169+H170+H171+H172</f>
        <v>68807.200000000012</v>
      </c>
      <c r="I168" s="12">
        <f t="shared" si="144"/>
        <v>68807.199999999997</v>
      </c>
      <c r="J168" s="12">
        <f t="shared" si="144"/>
        <v>68807.199999999997</v>
      </c>
      <c r="K168" s="12">
        <f t="shared" si="144"/>
        <v>68807.199999999997</v>
      </c>
      <c r="L168" s="12">
        <f t="shared" si="144"/>
        <v>68807.199999999997</v>
      </c>
      <c r="M168" s="2"/>
      <c r="N168" s="16"/>
    </row>
    <row r="169" spans="1:14" ht="25.5" x14ac:dyDescent="0.25">
      <c r="A169" s="41"/>
      <c r="B169" s="51"/>
      <c r="C169" s="52"/>
      <c r="D169" s="4" t="s">
        <v>18</v>
      </c>
      <c r="E169" s="12">
        <f t="shared" ref="E169" si="145">F169+G169+H169+I169+J169+K169+L169</f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2"/>
      <c r="N169" s="16"/>
    </row>
    <row r="170" spans="1:14" ht="25.5" x14ac:dyDescent="0.25">
      <c r="A170" s="41"/>
      <c r="B170" s="51"/>
      <c r="C170" s="52"/>
      <c r="D170" s="4" t="s">
        <v>19</v>
      </c>
      <c r="E170" s="12">
        <f>F170+G170+H170+I170+J170+K170+L170</f>
        <v>93249.4</v>
      </c>
      <c r="F170" s="12">
        <f>F41</f>
        <v>35153.1</v>
      </c>
      <c r="G170" s="12">
        <f>G41</f>
        <v>29413.4</v>
      </c>
      <c r="H170" s="12">
        <f>H41</f>
        <v>28682.9</v>
      </c>
      <c r="I170" s="12">
        <f t="shared" ref="I170:L170" si="146">I41</f>
        <v>0</v>
      </c>
      <c r="J170" s="12">
        <f t="shared" si="146"/>
        <v>0</v>
      </c>
      <c r="K170" s="12">
        <f t="shared" si="146"/>
        <v>0</v>
      </c>
      <c r="L170" s="12">
        <f t="shared" si="146"/>
        <v>0</v>
      </c>
      <c r="M170" s="2"/>
      <c r="N170" s="16"/>
    </row>
    <row r="171" spans="1:14" ht="25.5" x14ac:dyDescent="0.25">
      <c r="A171" s="41"/>
      <c r="B171" s="51"/>
      <c r="C171" s="52"/>
      <c r="D171" s="4" t="s">
        <v>20</v>
      </c>
      <c r="E171" s="12">
        <f>F171+G171+H171+I171+J171+K171+L171</f>
        <v>390759.10000000003</v>
      </c>
      <c r="F171" s="12">
        <f t="shared" ref="F171:L171" si="147">F19+F20+F21+F23+F42</f>
        <v>36356.9</v>
      </c>
      <c r="G171" s="12">
        <f t="shared" si="147"/>
        <v>39049.1</v>
      </c>
      <c r="H171" s="12">
        <f t="shared" si="147"/>
        <v>40124.300000000003</v>
      </c>
      <c r="I171" s="12">
        <f t="shared" si="147"/>
        <v>68807.199999999997</v>
      </c>
      <c r="J171" s="12">
        <f t="shared" si="147"/>
        <v>68807.199999999997</v>
      </c>
      <c r="K171" s="12">
        <f t="shared" si="147"/>
        <v>68807.199999999997</v>
      </c>
      <c r="L171" s="12">
        <f t="shared" si="147"/>
        <v>68807.199999999997</v>
      </c>
      <c r="M171" s="2"/>
      <c r="N171" s="16"/>
    </row>
    <row r="172" spans="1:14" ht="25.5" x14ac:dyDescent="0.25">
      <c r="A172" s="41"/>
      <c r="B172" s="53"/>
      <c r="C172" s="54"/>
      <c r="D172" s="4" t="s">
        <v>21</v>
      </c>
      <c r="E172" s="12">
        <f>F172+G172+H172+I172+J172+K172+L172</f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2"/>
      <c r="N172" s="16"/>
    </row>
    <row r="173" spans="1:14" x14ac:dyDescent="0.25">
      <c r="A173" s="41" t="s">
        <v>61</v>
      </c>
      <c r="B173" s="49"/>
      <c r="C173" s="50"/>
      <c r="D173" s="4" t="s">
        <v>17</v>
      </c>
      <c r="E173" s="12">
        <f>E174+E175+E176</f>
        <v>43119.5</v>
      </c>
      <c r="F173" s="12">
        <f>F174+F175+F176</f>
        <v>6427.7</v>
      </c>
      <c r="G173" s="12">
        <f t="shared" ref="G173:L173" si="148">G174+G175+G176</f>
        <v>6115.3</v>
      </c>
      <c r="H173" s="12">
        <f t="shared" si="148"/>
        <v>6115.3</v>
      </c>
      <c r="I173" s="12">
        <f t="shared" si="148"/>
        <v>6115.3</v>
      </c>
      <c r="J173" s="12">
        <f t="shared" si="148"/>
        <v>6115.3</v>
      </c>
      <c r="K173" s="12">
        <f t="shared" si="148"/>
        <v>6115.3</v>
      </c>
      <c r="L173" s="12">
        <f t="shared" si="148"/>
        <v>6115.3</v>
      </c>
      <c r="M173" s="2"/>
      <c r="N173" s="16"/>
    </row>
    <row r="174" spans="1:14" ht="25.5" x14ac:dyDescent="0.25">
      <c r="A174" s="41"/>
      <c r="B174" s="51"/>
      <c r="C174" s="52"/>
      <c r="D174" s="4" t="s">
        <v>18</v>
      </c>
      <c r="E174" s="12">
        <f>F174+G174+H174+I174+J174+K174+L174</f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2"/>
      <c r="N174" s="16"/>
    </row>
    <row r="175" spans="1:14" ht="25.5" x14ac:dyDescent="0.25">
      <c r="A175" s="41"/>
      <c r="B175" s="51"/>
      <c r="C175" s="52"/>
      <c r="D175" s="4" t="s">
        <v>20</v>
      </c>
      <c r="E175" s="12">
        <f>F175+G175+H175+I175+J175+K175+L175</f>
        <v>43119.5</v>
      </c>
      <c r="F175" s="12">
        <f>F46</f>
        <v>6427.7</v>
      </c>
      <c r="G175" s="12">
        <f t="shared" ref="G175:L175" si="149">G46</f>
        <v>6115.3</v>
      </c>
      <c r="H175" s="12">
        <f t="shared" si="149"/>
        <v>6115.3</v>
      </c>
      <c r="I175" s="12">
        <f t="shared" si="149"/>
        <v>6115.3</v>
      </c>
      <c r="J175" s="12">
        <f t="shared" si="149"/>
        <v>6115.3</v>
      </c>
      <c r="K175" s="12">
        <f t="shared" si="149"/>
        <v>6115.3</v>
      </c>
      <c r="L175" s="12">
        <f t="shared" si="149"/>
        <v>6115.3</v>
      </c>
      <c r="M175" s="2"/>
      <c r="N175" s="16"/>
    </row>
    <row r="176" spans="1:14" ht="36" customHeight="1" x14ac:dyDescent="0.25">
      <c r="A176" s="41"/>
      <c r="B176" s="53"/>
      <c r="C176" s="54"/>
      <c r="D176" s="4" t="s">
        <v>21</v>
      </c>
      <c r="E176" s="12">
        <f>F176+G176+H176+I176+J176+K176+L176</f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2"/>
      <c r="N176" s="16"/>
    </row>
    <row r="177" spans="1:14" ht="19.5" customHeight="1" x14ac:dyDescent="0.25">
      <c r="A177" s="41" t="s">
        <v>62</v>
      </c>
      <c r="B177" s="49"/>
      <c r="C177" s="50"/>
      <c r="D177" s="4" t="s">
        <v>17</v>
      </c>
      <c r="E177" s="12">
        <f>E178+E179+E180+E181</f>
        <v>143084.9</v>
      </c>
      <c r="F177" s="12">
        <f>F178+F179+F180+F181</f>
        <v>22704.3</v>
      </c>
      <c r="G177" s="12">
        <f>G178+G179+G180+G181</f>
        <v>22676.3</v>
      </c>
      <c r="H177" s="12">
        <f t="shared" ref="H177:L177" si="150">H178+H179+H180+H181</f>
        <v>22676.3</v>
      </c>
      <c r="I177" s="12">
        <f t="shared" si="150"/>
        <v>18757</v>
      </c>
      <c r="J177" s="12">
        <f t="shared" si="150"/>
        <v>18757</v>
      </c>
      <c r="K177" s="12">
        <f t="shared" si="150"/>
        <v>18757</v>
      </c>
      <c r="L177" s="12">
        <f t="shared" si="150"/>
        <v>18757</v>
      </c>
      <c r="M177" s="2"/>
      <c r="N177" s="16"/>
    </row>
    <row r="178" spans="1:14" ht="25.5" x14ac:dyDescent="0.25">
      <c r="A178" s="41"/>
      <c r="B178" s="51"/>
      <c r="C178" s="52"/>
      <c r="D178" s="4" t="s">
        <v>18</v>
      </c>
      <c r="E178" s="12">
        <f>F178+G178+H178+I178+K178+J178+L178</f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2"/>
      <c r="N178" s="16"/>
    </row>
    <row r="179" spans="1:14" ht="25.5" x14ac:dyDescent="0.25">
      <c r="A179" s="41"/>
      <c r="B179" s="51"/>
      <c r="C179" s="52"/>
      <c r="D179" s="4" t="s">
        <v>19</v>
      </c>
      <c r="E179" s="12">
        <f>F179+G179+H179+I179+K179+J179+L179</f>
        <v>12102.400000000001</v>
      </c>
      <c r="F179" s="12">
        <f>F61+F90+F104+F113</f>
        <v>4263.8</v>
      </c>
      <c r="G179" s="12">
        <f>G61+G90+G104+G113</f>
        <v>3919.3</v>
      </c>
      <c r="H179" s="12">
        <f t="shared" ref="H179:L179" si="151">H61+H90+H104+H113</f>
        <v>3919.3</v>
      </c>
      <c r="I179" s="12">
        <f t="shared" si="151"/>
        <v>0</v>
      </c>
      <c r="J179" s="12">
        <f t="shared" si="151"/>
        <v>0</v>
      </c>
      <c r="K179" s="12">
        <f t="shared" si="151"/>
        <v>0</v>
      </c>
      <c r="L179" s="12">
        <f t="shared" si="151"/>
        <v>0</v>
      </c>
      <c r="M179" s="2"/>
      <c r="N179" s="16"/>
    </row>
    <row r="180" spans="1:14" ht="25.5" x14ac:dyDescent="0.25">
      <c r="A180" s="41"/>
      <c r="B180" s="51"/>
      <c r="C180" s="52"/>
      <c r="D180" s="4" t="s">
        <v>20</v>
      </c>
      <c r="E180" s="12">
        <f>F180+G180+H180+I180+K180+J180+L180</f>
        <v>130982.5</v>
      </c>
      <c r="F180" s="12">
        <f t="shared" ref="F180:L180" si="152">F22+F62+F91+F105+F114</f>
        <v>18440.5</v>
      </c>
      <c r="G180" s="12">
        <f t="shared" si="152"/>
        <v>18757</v>
      </c>
      <c r="H180" s="12">
        <f t="shared" si="152"/>
        <v>18757</v>
      </c>
      <c r="I180" s="12">
        <f t="shared" si="152"/>
        <v>18757</v>
      </c>
      <c r="J180" s="12">
        <f t="shared" si="152"/>
        <v>18757</v>
      </c>
      <c r="K180" s="12">
        <f t="shared" si="152"/>
        <v>18757</v>
      </c>
      <c r="L180" s="12">
        <f t="shared" si="152"/>
        <v>18757</v>
      </c>
      <c r="M180" s="2"/>
      <c r="N180" s="16"/>
    </row>
    <row r="181" spans="1:14" ht="31.5" customHeight="1" x14ac:dyDescent="0.25">
      <c r="A181" s="41"/>
      <c r="B181" s="53"/>
      <c r="C181" s="54"/>
      <c r="D181" s="4" t="s">
        <v>21</v>
      </c>
      <c r="E181" s="12">
        <f t="shared" ref="E181" si="153">F181+G181+H181+I181+K181+J181+L181</f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2"/>
      <c r="N181" s="16"/>
    </row>
    <row r="182" spans="1:14" ht="16.5" x14ac:dyDescent="0.25">
      <c r="A182" s="24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16"/>
    </row>
    <row r="183" spans="1:14" x14ac:dyDescent="0.25">
      <c r="A183" s="25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16"/>
    </row>
    <row r="184" spans="1:14" x14ac:dyDescent="0.25">
      <c r="A184" s="25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16"/>
    </row>
    <row r="185" spans="1:14" x14ac:dyDescent="0.25">
      <c r="A185" s="25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16"/>
    </row>
    <row r="186" spans="1:14" x14ac:dyDescent="0.25">
      <c r="A186" s="25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16"/>
    </row>
    <row r="187" spans="1:14" x14ac:dyDescent="0.25">
      <c r="A187" s="25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16"/>
    </row>
    <row r="188" spans="1:14" x14ac:dyDescent="0.25">
      <c r="A188" s="25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</sheetData>
  <mergeCells count="138">
    <mergeCell ref="I1:L1"/>
    <mergeCell ref="I2:L2"/>
    <mergeCell ref="I3:L3"/>
    <mergeCell ref="I4:L4"/>
    <mergeCell ref="B167:C167"/>
    <mergeCell ref="B168:C172"/>
    <mergeCell ref="B173:C176"/>
    <mergeCell ref="B177:C181"/>
    <mergeCell ref="B122:B123"/>
    <mergeCell ref="A6:L6"/>
    <mergeCell ref="A7:L7"/>
    <mergeCell ref="B136:C140"/>
    <mergeCell ref="B141:C145"/>
    <mergeCell ref="B146:C146"/>
    <mergeCell ref="B147:C151"/>
    <mergeCell ref="A168:A172"/>
    <mergeCell ref="A173:A176"/>
    <mergeCell ref="A177:A181"/>
    <mergeCell ref="A152:A156"/>
    <mergeCell ref="A157:A161"/>
    <mergeCell ref="A162:A166"/>
    <mergeCell ref="B152:C156"/>
    <mergeCell ref="B157:C161"/>
    <mergeCell ref="B162:C166"/>
    <mergeCell ref="A136:A140"/>
    <mergeCell ref="A141:A145"/>
    <mergeCell ref="A147:A151"/>
    <mergeCell ref="A122:A123"/>
    <mergeCell ref="C122:C123"/>
    <mergeCell ref="A126:A130"/>
    <mergeCell ref="B126:B130"/>
    <mergeCell ref="C126:C130"/>
    <mergeCell ref="A131:A135"/>
    <mergeCell ref="B131:B135"/>
    <mergeCell ref="C131:C135"/>
    <mergeCell ref="A124:A125"/>
    <mergeCell ref="B124:B125"/>
    <mergeCell ref="C124:C125"/>
    <mergeCell ref="A120:A121"/>
    <mergeCell ref="B120:B121"/>
    <mergeCell ref="C120:C121"/>
    <mergeCell ref="A102:A106"/>
    <mergeCell ref="B102:B106"/>
    <mergeCell ref="C102:C106"/>
    <mergeCell ref="A118:A119"/>
    <mergeCell ref="B118:B119"/>
    <mergeCell ref="C118:C119"/>
    <mergeCell ref="A109:A110"/>
    <mergeCell ref="A88:A92"/>
    <mergeCell ref="B88:B92"/>
    <mergeCell ref="C88:C92"/>
    <mergeCell ref="A116:A117"/>
    <mergeCell ref="B116:B117"/>
    <mergeCell ref="C116:C117"/>
    <mergeCell ref="A111:A115"/>
    <mergeCell ref="B111:B115"/>
    <mergeCell ref="C111:C115"/>
    <mergeCell ref="B109:B110"/>
    <mergeCell ref="C109:C110"/>
    <mergeCell ref="A107:A108"/>
    <mergeCell ref="B107:B108"/>
    <mergeCell ref="C107:C108"/>
    <mergeCell ref="A93:A95"/>
    <mergeCell ref="A96:A98"/>
    <mergeCell ref="B96:B98"/>
    <mergeCell ref="C96:C98"/>
    <mergeCell ref="A79:A81"/>
    <mergeCell ref="B79:B81"/>
    <mergeCell ref="C79:C81"/>
    <mergeCell ref="A82:A84"/>
    <mergeCell ref="B82:B84"/>
    <mergeCell ref="C82:C84"/>
    <mergeCell ref="A64:A66"/>
    <mergeCell ref="A99:A101"/>
    <mergeCell ref="B99:B101"/>
    <mergeCell ref="C99:C101"/>
    <mergeCell ref="A70:A72"/>
    <mergeCell ref="B70:B72"/>
    <mergeCell ref="C70:C72"/>
    <mergeCell ref="A73:A75"/>
    <mergeCell ref="B73:B75"/>
    <mergeCell ref="C73:C75"/>
    <mergeCell ref="A76:A78"/>
    <mergeCell ref="B76:B78"/>
    <mergeCell ref="B93:B95"/>
    <mergeCell ref="C93:C95"/>
    <mergeCell ref="C76:C78"/>
    <mergeCell ref="A85:A87"/>
    <mergeCell ref="B85:B87"/>
    <mergeCell ref="C85:C87"/>
    <mergeCell ref="A53:A57"/>
    <mergeCell ref="B53:B57"/>
    <mergeCell ref="C53:C57"/>
    <mergeCell ref="A58:L58"/>
    <mergeCell ref="A59:A63"/>
    <mergeCell ref="B59:B63"/>
    <mergeCell ref="C59:C63"/>
    <mergeCell ref="A67:A69"/>
    <mergeCell ref="B67:B69"/>
    <mergeCell ref="C67:C69"/>
    <mergeCell ref="B64:B66"/>
    <mergeCell ref="C64:C66"/>
    <mergeCell ref="A43:A47"/>
    <mergeCell ref="B43:B47"/>
    <mergeCell ref="C43:C47"/>
    <mergeCell ref="A48:A52"/>
    <mergeCell ref="B48:B52"/>
    <mergeCell ref="C48:C52"/>
    <mergeCell ref="A34:L34"/>
    <mergeCell ref="A35:A39"/>
    <mergeCell ref="B35:B39"/>
    <mergeCell ref="C35:C39"/>
    <mergeCell ref="A40:A42"/>
    <mergeCell ref="B40:B42"/>
    <mergeCell ref="C40:C42"/>
    <mergeCell ref="A24:A28"/>
    <mergeCell ref="B24:B28"/>
    <mergeCell ref="C24:C28"/>
    <mergeCell ref="A29:A33"/>
    <mergeCell ref="B29:B33"/>
    <mergeCell ref="C29:C33"/>
    <mergeCell ref="J10:J11"/>
    <mergeCell ref="K10:K11"/>
    <mergeCell ref="L10:L11"/>
    <mergeCell ref="A13:L13"/>
    <mergeCell ref="A14:A18"/>
    <mergeCell ref="B14:B18"/>
    <mergeCell ref="C14:C18"/>
    <mergeCell ref="A8:A11"/>
    <mergeCell ref="B8:B11"/>
    <mergeCell ref="C8:C11"/>
    <mergeCell ref="D8:D11"/>
    <mergeCell ref="E8:L9"/>
    <mergeCell ref="E10:E11"/>
    <mergeCell ref="F10:F11"/>
    <mergeCell ref="G10:G11"/>
    <mergeCell ref="H10:H11"/>
    <mergeCell ref="I10:I11"/>
  </mergeCells>
  <printOptions horizontalCentered="1"/>
  <pageMargins left="0.39370078740157483" right="0.39370078740157483" top="1.7716535433070868" bottom="0.39370078740157483" header="0.31496062992125984" footer="0.31496062992125984"/>
  <pageSetup paperSize="9" scale="90" firstPageNumber="3" fitToHeight="0" orientation="landscape" useFirstPageNumber="1" r:id="rId1"/>
  <rowBreaks count="11" manualBreakCount="11">
    <brk id="20" max="11" man="1"/>
    <brk id="28" max="11" man="1"/>
    <brk id="47" max="11" man="1"/>
    <brk id="66" max="11" man="1"/>
    <brk id="78" max="11" man="1"/>
    <brk id="95" max="11" man="1"/>
    <brk id="108" max="11" man="1"/>
    <brk id="119" max="11" man="1"/>
    <brk id="130" max="11" man="1"/>
    <brk id="151" max="11" man="1"/>
    <brk id="166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2019-12-30T12:57:55Z</dcterms:modified>
</cp:coreProperties>
</file>